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10_GREENRE INFRASTRUCTURE\"/>
    </mc:Choice>
  </mc:AlternateContent>
  <bookViews>
    <workbookView xWindow="0" yWindow="0" windowWidth="12810" windowHeight="7545" tabRatio="416"/>
  </bookViews>
  <sheets>
    <sheet name="AA - TS v1.0" sheetId="1" r:id="rId1"/>
  </sheets>
  <definedNames>
    <definedName name="_xlnm.Print_Area" localSheetId="0">'AA - TS v1.0'!$A$1:$P$101</definedName>
    <definedName name="_xlnm.Print_Titles" localSheetId="0">'AA - TS v1.0'!$14:$15</definedName>
  </definedNames>
  <calcPr calcId="152511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86" i="1" l="1"/>
  <c r="K17" i="1" l="1"/>
  <c r="O25" i="1" l="1"/>
  <c r="M25" i="1"/>
  <c r="O33" i="1"/>
  <c r="M33" i="1"/>
  <c r="O41" i="1"/>
  <c r="N46" i="1" s="1"/>
  <c r="M41" i="1"/>
  <c r="L46" i="1" s="1"/>
  <c r="O66" i="1"/>
  <c r="M66" i="1"/>
  <c r="O74" i="1"/>
  <c r="M74" i="1"/>
  <c r="O20" i="1"/>
  <c r="M20" i="1"/>
  <c r="M17" i="1"/>
  <c r="L86" i="1" l="1"/>
  <c r="N86" i="1"/>
  <c r="N82" i="1"/>
  <c r="L82" i="1"/>
  <c r="K74" i="1"/>
  <c r="J82" i="1" s="1"/>
  <c r="K66" i="1"/>
  <c r="O54" i="1"/>
  <c r="N58" i="1" s="1"/>
  <c r="M54" i="1"/>
  <c r="L58" i="1" s="1"/>
  <c r="K54" i="1"/>
  <c r="J58" i="1" s="1"/>
  <c r="L49" i="1"/>
  <c r="N49" i="1"/>
  <c r="J49" i="1"/>
  <c r="K41" i="1"/>
  <c r="K33" i="1"/>
  <c r="K25" i="1"/>
  <c r="J37" i="1" l="1"/>
  <c r="J46" i="1"/>
  <c r="O17" i="1" l="1"/>
  <c r="O62" i="1" l="1"/>
  <c r="M62" i="1"/>
  <c r="K62" i="1"/>
  <c r="J72" i="1" s="1"/>
  <c r="J87" i="1" s="1"/>
  <c r="O28" i="1"/>
  <c r="N37" i="1" s="1"/>
  <c r="M28" i="1"/>
  <c r="L37" i="1" s="1"/>
  <c r="L72" i="1" l="1"/>
  <c r="L87" i="1" s="1"/>
  <c r="N72" i="1"/>
  <c r="N87" i="1" s="1"/>
</calcChain>
</file>

<file path=xl/sharedStrings.xml><?xml version="1.0" encoding="utf-8"?>
<sst xmlns="http://schemas.openxmlformats.org/spreadsheetml/2006/main" count="134" uniqueCount="105">
  <si>
    <t>COMPANY NAME</t>
  </si>
  <si>
    <t>PROJECT NAME</t>
  </si>
  <si>
    <t>PROJECT DESCRIPTION</t>
  </si>
  <si>
    <t>DESIGN REFERENCE GUIDE</t>
  </si>
  <si>
    <t>ASSESSMENT DATE</t>
  </si>
  <si>
    <t>TARGET RATING</t>
  </si>
  <si>
    <t>TOTAL NO. OF PHASES</t>
  </si>
  <si>
    <t>Category</t>
  </si>
  <si>
    <t>Credit Allocations</t>
  </si>
  <si>
    <t>(a)</t>
  </si>
  <si>
    <t>(b)</t>
  </si>
  <si>
    <t>(c)</t>
  </si>
  <si>
    <t>Minimum 50 Credits</t>
  </si>
  <si>
    <t>IR. ASHWIN THURAIRAJAH</t>
  </si>
  <si>
    <t>[ASSESSOR 1 - (I) ENERGY RELATED REQUIREMENTS]</t>
  </si>
  <si>
    <t>GREENRE SDN BHD</t>
  </si>
  <si>
    <t>NUR FATEHA JAMALUDDIN</t>
  </si>
  <si>
    <t>[ASSESSOR 2 - (II) OTHER GREEN REQUIREMENTS]</t>
  </si>
  <si>
    <t xml:space="preserve">DATE: </t>
  </si>
  <si>
    <t xml:space="preserve">   (b) </t>
  </si>
  <si>
    <t>SITE AREA</t>
  </si>
  <si>
    <t>ASSESSED BY:</t>
  </si>
  <si>
    <t xml:space="preserve">: </t>
  </si>
  <si>
    <t>:</t>
  </si>
  <si>
    <t xml:space="preserve">Credit Awarded </t>
  </si>
  <si>
    <t xml:space="preserve">Credit Claimed </t>
  </si>
  <si>
    <t xml:space="preserve">ASSESSOR REMARKS </t>
  </si>
  <si>
    <t>Part 1: Landscape, Ecology and Land Efficiency</t>
  </si>
  <si>
    <t xml:space="preserve">Part 2a: Energy </t>
  </si>
  <si>
    <t xml:space="preserve">Part 2b : Renewable Energy </t>
  </si>
  <si>
    <t>Part 3 : Water</t>
  </si>
  <si>
    <t>Part 4 : Project Management</t>
  </si>
  <si>
    <t xml:space="preserve">Part 5 : Waste Management and Environmental Protection </t>
  </si>
  <si>
    <t>IS 1-1 Avoid use of land with high ecological, agricultural value</t>
  </si>
  <si>
    <t>Some minor impact but mitigation measures adopted</t>
  </si>
  <si>
    <t xml:space="preserve">IS 1-2 Loss and mitigation of greenery area </t>
  </si>
  <si>
    <r>
      <t>No significant impact on the ecological value of site,</t>
    </r>
    <r>
      <rPr>
        <b/>
        <sz val="8"/>
        <color theme="1"/>
        <rFont val="Calibri"/>
        <family val="2"/>
        <scheme val="minor"/>
      </rPr>
      <t xml:space="preserve"> </t>
    </r>
    <r>
      <rPr>
        <b/>
        <i/>
        <sz val="8"/>
        <color theme="1"/>
        <rFont val="Calibri"/>
        <family val="2"/>
        <scheme val="minor"/>
      </rPr>
      <t>or</t>
    </r>
  </si>
  <si>
    <r>
      <t xml:space="preserve">No change in GnP, </t>
    </r>
    <r>
      <rPr>
        <b/>
        <i/>
        <sz val="8"/>
        <color theme="1"/>
        <rFont val="Calibri"/>
        <family val="2"/>
        <scheme val="minor"/>
      </rPr>
      <t>or</t>
    </r>
  </si>
  <si>
    <r>
      <t xml:space="preserve">5% improvement in GnP, </t>
    </r>
    <r>
      <rPr>
        <b/>
        <i/>
        <sz val="8"/>
        <color theme="1"/>
        <rFont val="Calibri"/>
        <family val="2"/>
        <scheme val="minor"/>
      </rPr>
      <t>or</t>
    </r>
  </si>
  <si>
    <t>10% improvement in GnP</t>
  </si>
  <si>
    <t>IS 1-3 Conservation of matured tress and protected species</t>
  </si>
  <si>
    <t xml:space="preserve">IS 1-4 Habitat creation and connectivity </t>
  </si>
  <si>
    <t>Habitat areas, re- instatement of existing habitat should be carried out</t>
  </si>
  <si>
    <t>Interconnectivity of the green areas not disturbed</t>
  </si>
  <si>
    <t xml:space="preserve">IS 1-5 Use of brownfield sites and clean- up of contaminated land </t>
  </si>
  <si>
    <t xml:space="preserve">Area of site which is previously built on -100% </t>
  </si>
  <si>
    <t>Area of site which is previously built on -50%</t>
  </si>
  <si>
    <t>If building on a contaminated site, proper remediation measures are carried out to restore the land of use</t>
  </si>
  <si>
    <t>IS 1-6 Minimise the use of land through exploring alternative design layout</t>
  </si>
  <si>
    <t>Provision of recreation facilities to public</t>
  </si>
  <si>
    <t>Universal Design Features</t>
  </si>
  <si>
    <t>IS 1-7 Provision of amenities for public usage and ease of accessibility</t>
  </si>
  <si>
    <t>IS 1-8 Inter-connectivity of project site</t>
  </si>
  <si>
    <t>Category Score for Part 1 -Landscape, Ecology and Land Efficiency</t>
  </si>
  <si>
    <t>Category Score for Part 2a - Energy</t>
  </si>
  <si>
    <t>Provision of sub-metering for major energy use</t>
  </si>
  <si>
    <t>Linking all sub-meters to the Building Management System (BMS)</t>
  </si>
  <si>
    <t>IS 2b-1 Use of renewable energy such as solar, wind, biogas, tidal and geothermal</t>
  </si>
  <si>
    <t>Category Score for Part 2b - Renewable Energy</t>
  </si>
  <si>
    <t xml:space="preserve">IS 3-1 Rainwater Harvesting and Grey water recycling </t>
  </si>
  <si>
    <t>IS 3-2 Water Usage during construction stage</t>
  </si>
  <si>
    <t>IS 3-3 Water Efficient Fixtures</t>
  </si>
  <si>
    <t xml:space="preserve">IS 3-4 Water Monitoring and sub-metering </t>
  </si>
  <si>
    <t xml:space="preserve">Provision of sub-meters to monitor water usage during operation </t>
  </si>
  <si>
    <t>Linking of sub-meters to a monitoring system</t>
  </si>
  <si>
    <t>IS 3-5 Water Efficiency Management</t>
  </si>
  <si>
    <t>Category Score for Part 3 - Water</t>
  </si>
  <si>
    <t>IS 4-1 Environmental risk analysis</t>
  </si>
  <si>
    <t>IS 4-2 Environmental Management System (EMS)</t>
  </si>
  <si>
    <t>IS 4-3 Green Credentials of design team</t>
  </si>
  <si>
    <t>Main Builder has good track record</t>
  </si>
  <si>
    <t>Client or any other consultant are ISO 14000 certified</t>
  </si>
  <si>
    <t xml:space="preserve">Project team comprise Certified GreenRE Manager / Green Mark Manager </t>
  </si>
  <si>
    <t>IS 4-4 Consultation with relevant agencies and other organizations during design stage</t>
  </si>
  <si>
    <t xml:space="preserve">(b) </t>
  </si>
  <si>
    <t>Local community  and resident 's committee</t>
  </si>
  <si>
    <t xml:space="preserve">NGOs such as Nature Society </t>
  </si>
  <si>
    <t>Government agencies</t>
  </si>
  <si>
    <t>Profesional bodies and associations</t>
  </si>
  <si>
    <t xml:space="preserve">Category Score for Part 4 Project Management </t>
  </si>
  <si>
    <t xml:space="preserve">IS 5-1 Buildability </t>
  </si>
  <si>
    <t xml:space="preserve">IBS scoring </t>
  </si>
  <si>
    <t>Buildable Design Features</t>
  </si>
  <si>
    <t xml:space="preserve">IS 5-2 Minimise cut and fill </t>
  </si>
  <si>
    <t>IS 5-4 Use of locally sourced construction material</t>
  </si>
  <si>
    <t xml:space="preserve">IS 5-5 Public Awareness on environmental sustainabililty </t>
  </si>
  <si>
    <t>IS 5-6 Sustainable Stormwater management</t>
  </si>
  <si>
    <t xml:space="preserve">Category Score for Part 5 -Waste Management and Environmental Protection </t>
  </si>
  <si>
    <t>IS 4-5 Follow up consultations during construction phase</t>
  </si>
  <si>
    <t xml:space="preserve">IS 2a-3 Sub- metering and Energy Monitoring System </t>
  </si>
  <si>
    <t xml:space="preserve">IS2a -4 On- Site Energy Generation </t>
  </si>
  <si>
    <t>IS2a -5 Energy management plan</t>
  </si>
  <si>
    <t>: INFRASTRUCTURE V1.0</t>
  </si>
  <si>
    <t>REVIEWED BY:</t>
  </si>
  <si>
    <t>SITI SUHANA ABD RAHMAN</t>
  </si>
  <si>
    <t>[EXECUTIVE DIRECTOR]</t>
  </si>
  <si>
    <t>IS 2a-2 Energy Efficiency - Functional and process load</t>
  </si>
  <si>
    <t xml:space="preserve">IS 2a-1 Energy Efficiency - M&amp;E Services </t>
  </si>
  <si>
    <t>(d)</t>
  </si>
  <si>
    <t>IS 6-2 Other unmentioned environmental-friendly features</t>
  </si>
  <si>
    <t>IS 6-1 Carbon Impact Assesment</t>
  </si>
  <si>
    <t xml:space="preserve">Part 6 :  Carbon Impact Assesment &amp; Innovation </t>
  </si>
  <si>
    <t>IS 5-3 Use of recycled material / Environment- friendly material</t>
  </si>
  <si>
    <t>Category Score for Part 6 -  Carbon Impact Assesment &amp; Innovation  Category Score</t>
  </si>
  <si>
    <t>GreenRE Infrastructure Score (Max)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</si>
</sst>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rgb="FFFF0000"/>
      <name val="Calibri"/>
      <family val="2"/>
    </font>
    <font>
      <b/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6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2" fontId="5" fillId="0" borderId="6" xfId="0" applyNumberFormat="1" applyFont="1" applyBorder="1" applyAlignment="1">
      <alignment vertical="center"/>
    </xf>
    <xf numFmtId="0" fontId="5" fillId="0" borderId="18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5" fillId="0" borderId="23" xfId="0" applyFont="1" applyBorder="1" applyAlignment="1">
      <alignment horizontal="right" vertical="center"/>
    </xf>
    <xf numFmtId="0" fontId="5" fillId="0" borderId="11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2" fontId="5" fillId="0" borderId="11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left" vertical="center"/>
    </xf>
    <xf numFmtId="2" fontId="5" fillId="0" borderId="15" xfId="0" applyNumberFormat="1" applyFont="1" applyBorder="1" applyAlignment="1">
      <alignment horizontal="right" vertical="center"/>
    </xf>
    <xf numFmtId="2" fontId="5" fillId="0" borderId="18" xfId="0" applyNumberFormat="1" applyFont="1" applyBorder="1" applyAlignment="1">
      <alignment horizontal="right" vertical="center"/>
    </xf>
    <xf numFmtId="0" fontId="5" fillId="0" borderId="22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2" fontId="5" fillId="0" borderId="24" xfId="0" applyNumberFormat="1" applyFont="1" applyBorder="1" applyAlignment="1">
      <alignment horizontal="right" vertical="center"/>
    </xf>
    <xf numFmtId="0" fontId="5" fillId="0" borderId="18" xfId="0" applyFont="1" applyBorder="1" applyAlignment="1">
      <alignment horizontal="right" vertical="center"/>
    </xf>
    <xf numFmtId="0" fontId="5" fillId="0" borderId="19" xfId="0" applyFont="1" applyBorder="1" applyAlignment="1">
      <alignment horizontal="left"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5" fillId="0" borderId="28" xfId="0" applyFont="1" applyBorder="1" applyAlignment="1">
      <alignment vertical="center"/>
    </xf>
    <xf numFmtId="0" fontId="5" fillId="0" borderId="29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horizontal="left" vertical="center"/>
    </xf>
    <xf numFmtId="0" fontId="5" fillId="0" borderId="19" xfId="0" applyFont="1" applyBorder="1" applyAlignment="1">
      <alignment horizontal="right" vertical="center"/>
    </xf>
    <xf numFmtId="0" fontId="5" fillId="0" borderId="31" xfId="0" applyFont="1" applyBorder="1" applyAlignment="1">
      <alignment horizontal="left" vertical="center"/>
    </xf>
    <xf numFmtId="0" fontId="5" fillId="0" borderId="31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16" xfId="0" applyFont="1" applyBorder="1" applyAlignment="1">
      <alignment horizontal="right" vertical="center"/>
    </xf>
    <xf numFmtId="0" fontId="5" fillId="0" borderId="29" xfId="0" applyFont="1" applyBorder="1" applyAlignment="1">
      <alignment horizontal="left" vertical="center"/>
    </xf>
    <xf numFmtId="0" fontId="5" fillId="0" borderId="26" xfId="0" applyFont="1" applyBorder="1" applyAlignment="1">
      <alignment horizontal="right" vertical="center"/>
    </xf>
    <xf numFmtId="0" fontId="5" fillId="0" borderId="26" xfId="0" applyFont="1" applyBorder="1" applyAlignment="1">
      <alignment horizontal="left" vertical="center"/>
    </xf>
    <xf numFmtId="2" fontId="5" fillId="0" borderId="11" xfId="0" applyNumberFormat="1" applyFont="1" applyBorder="1" applyAlignment="1">
      <alignment vertical="center"/>
    </xf>
    <xf numFmtId="2" fontId="5" fillId="0" borderId="18" xfId="0" applyNumberFormat="1" applyFont="1" applyBorder="1" applyAlignment="1">
      <alignment vertical="center"/>
    </xf>
    <xf numFmtId="2" fontId="5" fillId="0" borderId="32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2" fontId="5" fillId="0" borderId="34" xfId="0" applyNumberFormat="1" applyFont="1" applyBorder="1" applyAlignment="1">
      <alignment horizontal="right" vertical="center"/>
    </xf>
    <xf numFmtId="2" fontId="5" fillId="0" borderId="35" xfId="0" applyNumberFormat="1" applyFont="1" applyBorder="1" applyAlignment="1">
      <alignment horizontal="right" vertical="center"/>
    </xf>
    <xf numFmtId="2" fontId="5" fillId="0" borderId="36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5" fillId="0" borderId="9" xfId="0" applyFont="1" applyBorder="1" applyAlignment="1">
      <alignment horizontal="left" vertical="center"/>
    </xf>
    <xf numFmtId="2" fontId="5" fillId="0" borderId="7" xfId="0" applyNumberFormat="1" applyFont="1" applyBorder="1" applyAlignment="1">
      <alignment horizontal="right" vertical="center"/>
    </xf>
    <xf numFmtId="0" fontId="7" fillId="0" borderId="28" xfId="0" applyFont="1" applyBorder="1" applyAlignment="1">
      <alignment horizontal="left" vertical="center" wrapText="1"/>
    </xf>
    <xf numFmtId="2" fontId="5" fillId="0" borderId="23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right" vertical="center"/>
    </xf>
    <xf numFmtId="2" fontId="5" fillId="0" borderId="4" xfId="0" applyNumberFormat="1" applyFont="1" applyBorder="1" applyAlignment="1">
      <alignment horizontal="right" vertical="center"/>
    </xf>
    <xf numFmtId="2" fontId="5" fillId="0" borderId="21" xfId="0" applyNumberFormat="1" applyFont="1" applyBorder="1" applyAlignment="1">
      <alignment vertical="center"/>
    </xf>
    <xf numFmtId="2" fontId="5" fillId="0" borderId="8" xfId="0" applyNumberFormat="1" applyFont="1" applyBorder="1" applyAlignment="1">
      <alignment vertical="center"/>
    </xf>
    <xf numFmtId="0" fontId="5" fillId="0" borderId="27" xfId="0" applyFont="1" applyBorder="1" applyAlignment="1">
      <alignment horizontal="left" vertical="center"/>
    </xf>
    <xf numFmtId="2" fontId="5" fillId="0" borderId="38" xfId="0" applyNumberFormat="1" applyFont="1" applyBorder="1" applyAlignment="1">
      <alignment vertical="center"/>
    </xf>
    <xf numFmtId="0" fontId="7" fillId="0" borderId="39" xfId="0" applyFont="1" applyBorder="1" applyAlignment="1">
      <alignment horizontal="left" vertical="center" wrapText="1"/>
    </xf>
    <xf numFmtId="0" fontId="1" fillId="0" borderId="4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7" fillId="0" borderId="35" xfId="0" applyFont="1" applyBorder="1" applyAlignment="1">
      <alignment horizontal="left" vertical="center" wrapText="1"/>
    </xf>
    <xf numFmtId="0" fontId="7" fillId="0" borderId="34" xfId="0" applyFont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39" xfId="0" applyFont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40" xfId="0" applyFont="1" applyBorder="1" applyAlignment="1">
      <alignment horizontal="left" vertical="center" wrapText="1"/>
    </xf>
    <xf numFmtId="0" fontId="1" fillId="0" borderId="34" xfId="0" applyFont="1" applyBorder="1" applyAlignment="1">
      <alignment horizontal="left" vertical="center" wrapText="1"/>
    </xf>
    <xf numFmtId="0" fontId="11" fillId="0" borderId="35" xfId="0" applyFont="1" applyBorder="1" applyAlignment="1">
      <alignment horizontal="left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" fillId="0" borderId="35" xfId="0" applyFont="1" applyBorder="1" applyAlignment="1">
      <alignment horizontal="left" vertical="center" wrapText="1"/>
    </xf>
    <xf numFmtId="2" fontId="5" fillId="0" borderId="41" xfId="0" applyNumberFormat="1" applyFont="1" applyBorder="1" applyAlignment="1">
      <alignment vertical="center"/>
    </xf>
    <xf numFmtId="2" fontId="5" fillId="0" borderId="32" xfId="0" applyNumberFormat="1" applyFont="1" applyBorder="1" applyAlignment="1">
      <alignment horizontal="right" vertical="center"/>
    </xf>
    <xf numFmtId="0" fontId="5" fillId="0" borderId="18" xfId="0" applyFont="1" applyBorder="1" applyAlignment="1">
      <alignment vertical="center"/>
    </xf>
    <xf numFmtId="0" fontId="7" fillId="0" borderId="36" xfId="0" applyFont="1" applyBorder="1" applyAlignment="1">
      <alignment horizontal="left" vertical="center" wrapText="1"/>
    </xf>
    <xf numFmtId="0" fontId="11" fillId="0" borderId="3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" fillId="0" borderId="16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right" vertical="center"/>
    </xf>
    <xf numFmtId="2" fontId="5" fillId="0" borderId="10" xfId="0" applyNumberFormat="1" applyFont="1" applyBorder="1" applyAlignment="1">
      <alignment horizontal="right" vertical="center"/>
    </xf>
    <xf numFmtId="2" fontId="5" fillId="0" borderId="8" xfId="0" applyNumberFormat="1" applyFont="1" applyBorder="1" applyAlignment="1">
      <alignment horizontal="right" vertical="center"/>
    </xf>
    <xf numFmtId="2" fontId="5" fillId="0" borderId="10" xfId="0" applyNumberFormat="1" applyFont="1" applyBorder="1" applyAlignment="1">
      <alignment horizontal="right" vertical="center"/>
    </xf>
    <xf numFmtId="2" fontId="5" fillId="0" borderId="14" xfId="0" applyNumberFormat="1" applyFont="1" applyBorder="1" applyAlignment="1">
      <alignment horizontal="right" vertical="center"/>
    </xf>
    <xf numFmtId="2" fontId="5" fillId="0" borderId="17" xfId="0" applyNumberFormat="1" applyFont="1" applyBorder="1" applyAlignment="1">
      <alignment horizontal="right" vertical="center"/>
    </xf>
    <xf numFmtId="2" fontId="5" fillId="0" borderId="14" xfId="0" applyNumberFormat="1" applyFont="1" applyBorder="1" applyAlignment="1">
      <alignment vertical="center"/>
    </xf>
    <xf numFmtId="2" fontId="5" fillId="0" borderId="17" xfId="0" applyNumberFormat="1" applyFont="1" applyBorder="1" applyAlignment="1">
      <alignment vertical="center"/>
    </xf>
    <xf numFmtId="2" fontId="5" fillId="0" borderId="6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right" vertical="center"/>
    </xf>
    <xf numFmtId="2" fontId="5" fillId="0" borderId="4" xfId="0" applyNumberFormat="1" applyFont="1" applyBorder="1" applyAlignment="1">
      <alignment horizontal="right" vertical="center"/>
    </xf>
    <xf numFmtId="2" fontId="5" fillId="0" borderId="5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28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2" fontId="12" fillId="4" borderId="8" xfId="0" applyNumberFormat="1" applyFont="1" applyFill="1" applyBorder="1" applyAlignment="1">
      <alignment vertical="center"/>
    </xf>
    <xf numFmtId="2" fontId="12" fillId="4" borderId="10" xfId="0" applyNumberFormat="1" applyFont="1" applyFill="1" applyBorder="1" applyAlignment="1">
      <alignment vertical="center"/>
    </xf>
    <xf numFmtId="0" fontId="4" fillId="2" borderId="9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2" fontId="4" fillId="2" borderId="8" xfId="0" applyNumberFormat="1" applyFont="1" applyFill="1" applyBorder="1" applyAlignment="1">
      <alignment horizontal="right" vertical="center"/>
    </xf>
    <xf numFmtId="2" fontId="4" fillId="2" borderId="10" xfId="0" applyNumberFormat="1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center" vertical="center" wrapText="1"/>
    </xf>
    <xf numFmtId="2" fontId="4" fillId="2" borderId="8" xfId="0" applyNumberFormat="1" applyFont="1" applyFill="1" applyBorder="1" applyAlignment="1">
      <alignment vertical="center"/>
    </xf>
    <xf numFmtId="2" fontId="4" fillId="2" borderId="10" xfId="0" applyNumberFormat="1" applyFont="1" applyFill="1" applyBorder="1" applyAlignment="1">
      <alignment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2" fontId="5" fillId="0" borderId="2" xfId="0" applyNumberFormat="1" applyFont="1" applyBorder="1" applyAlignment="1">
      <alignment vertical="center"/>
    </xf>
    <xf numFmtId="2" fontId="5" fillId="0" borderId="3" xfId="0" applyNumberFormat="1" applyFont="1" applyBorder="1" applyAlignment="1">
      <alignment vertical="center"/>
    </xf>
    <xf numFmtId="2" fontId="5" fillId="0" borderId="25" xfId="0" applyNumberFormat="1" applyFont="1" applyBorder="1" applyAlignment="1">
      <alignment horizontal="right" vertical="center"/>
    </xf>
    <xf numFmtId="2" fontId="5" fillId="0" borderId="37" xfId="0" applyNumberFormat="1" applyFont="1" applyBorder="1" applyAlignment="1">
      <alignment horizontal="right" vertical="center"/>
    </xf>
    <xf numFmtId="0" fontId="5" fillId="0" borderId="33" xfId="0" applyFont="1" applyBorder="1" applyAlignment="1">
      <alignment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2" fontId="4" fillId="2" borderId="2" xfId="0" applyNumberFormat="1" applyFont="1" applyFill="1" applyBorder="1" applyAlignment="1">
      <alignment horizontal="right" vertical="center"/>
    </xf>
    <xf numFmtId="2" fontId="4" fillId="2" borderId="3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textRotation="90"/>
    </xf>
    <xf numFmtId="0" fontId="15" fillId="2" borderId="7" xfId="0" applyFont="1" applyFill="1" applyBorder="1" applyAlignment="1">
      <alignment horizontal="center" vertical="center" textRotation="90"/>
    </xf>
    <xf numFmtId="0" fontId="15" fillId="2" borderId="30" xfId="0" applyFont="1" applyFill="1" applyBorder="1" applyAlignment="1">
      <alignment horizontal="center" vertical="center" textRotation="90"/>
    </xf>
    <xf numFmtId="0" fontId="4" fillId="2" borderId="8" xfId="0" applyFont="1" applyFill="1" applyBorder="1" applyAlignment="1">
      <alignment horizontal="left" vertical="center"/>
    </xf>
    <xf numFmtId="2" fontId="4" fillId="2" borderId="9" xfId="0" applyNumberFormat="1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29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98"/>
  <sheetViews>
    <sheetView showGridLines="0" tabSelected="1" view="pageLayout" topLeftCell="B79" zoomScaleNormal="110" zoomScaleSheetLayoutView="70" workbookViewId="0">
      <selection activeCell="B87" sqref="B87:I87"/>
    </sheetView>
  </sheetViews>
  <sheetFormatPr defaultColWidth="9.140625" defaultRowHeight="15" x14ac:dyDescent="0.25"/>
  <cols>
    <col min="1" max="1" width="5.7109375" style="5" customWidth="1"/>
    <col min="2" max="2" width="3.28515625" style="5" customWidth="1"/>
    <col min="3" max="3" width="3.85546875" style="5" customWidth="1"/>
    <col min="4" max="4" width="3.28515625" style="5" customWidth="1"/>
    <col min="5" max="5" width="14.7109375" style="5" customWidth="1"/>
    <col min="6" max="8" width="9.140625" style="5"/>
    <col min="9" max="9" width="13.42578125" style="5" customWidth="1"/>
    <col min="10" max="10" width="4.7109375" style="5" customWidth="1"/>
    <col min="11" max="11" width="6.5703125" style="5" customWidth="1"/>
    <col min="12" max="13" width="4.7109375" style="5" customWidth="1"/>
    <col min="14" max="15" width="4.7109375" style="43" customWidth="1"/>
    <col min="16" max="16" width="47.28515625" style="48" customWidth="1"/>
    <col min="17" max="16384" width="9.140625" style="5"/>
  </cols>
  <sheetData>
    <row r="2" spans="2:16" ht="15.75" x14ac:dyDescent="0.25">
      <c r="B2" s="1"/>
      <c r="C2" s="2"/>
      <c r="D2" s="2"/>
      <c r="E2" s="2"/>
      <c r="F2" s="3"/>
      <c r="G2" s="3"/>
      <c r="H2" s="3"/>
      <c r="I2" s="3"/>
      <c r="J2" s="4"/>
      <c r="K2" s="4"/>
      <c r="L2" s="4"/>
      <c r="M2" s="4"/>
      <c r="N2" s="4"/>
      <c r="O2" s="4"/>
      <c r="P2" s="47"/>
    </row>
    <row r="3" spans="2:16" x14ac:dyDescent="0.25">
      <c r="B3" s="3"/>
      <c r="C3" s="3"/>
      <c r="D3" s="3"/>
      <c r="E3" s="3"/>
      <c r="F3" s="3"/>
      <c r="G3" s="3"/>
      <c r="H3" s="3"/>
      <c r="I3" s="3"/>
      <c r="J3" s="4"/>
      <c r="K3" s="4"/>
      <c r="L3" s="4"/>
      <c r="M3" s="4"/>
      <c r="N3" s="4"/>
      <c r="O3" s="4"/>
      <c r="P3" s="47"/>
    </row>
    <row r="4" spans="2:16" s="4" customFormat="1" ht="11.25" x14ac:dyDescent="0.25">
      <c r="B4" s="3" t="s">
        <v>0</v>
      </c>
      <c r="C4" s="3"/>
      <c r="D4" s="3"/>
      <c r="E4" s="3"/>
      <c r="F4" s="3" t="s">
        <v>22</v>
      </c>
      <c r="G4" s="3"/>
      <c r="H4" s="3"/>
      <c r="I4" s="3"/>
      <c r="P4" s="47"/>
    </row>
    <row r="5" spans="2:16" s="4" customFormat="1" ht="11.25" x14ac:dyDescent="0.25">
      <c r="B5" s="3" t="s">
        <v>1</v>
      </c>
      <c r="C5" s="3"/>
      <c r="D5" s="3"/>
      <c r="F5" s="3" t="s">
        <v>22</v>
      </c>
      <c r="G5" s="3"/>
      <c r="H5" s="3"/>
      <c r="I5" s="3"/>
      <c r="P5" s="47"/>
    </row>
    <row r="6" spans="2:16" s="4" customFormat="1" ht="11.25" x14ac:dyDescent="0.25">
      <c r="B6" s="3" t="s">
        <v>2</v>
      </c>
      <c r="C6" s="3"/>
      <c r="D6" s="3"/>
      <c r="F6" s="3" t="s">
        <v>22</v>
      </c>
      <c r="G6" s="3"/>
      <c r="H6" s="3"/>
      <c r="I6" s="3"/>
      <c r="P6" s="47"/>
    </row>
    <row r="7" spans="2:16" s="4" customFormat="1" ht="11.25" x14ac:dyDescent="0.25">
      <c r="B7" s="3"/>
      <c r="C7" s="3"/>
      <c r="D7" s="3"/>
      <c r="F7" s="3" t="s">
        <v>22</v>
      </c>
      <c r="G7" s="3"/>
      <c r="H7" s="3"/>
      <c r="I7" s="3"/>
      <c r="P7" s="47"/>
    </row>
    <row r="8" spans="2:16" s="4" customFormat="1" ht="11.25" x14ac:dyDescent="0.25">
      <c r="B8" s="3" t="s">
        <v>3</v>
      </c>
      <c r="C8" s="3"/>
      <c r="D8" s="3"/>
      <c r="E8" s="3"/>
      <c r="F8" s="3" t="s">
        <v>92</v>
      </c>
      <c r="G8" s="3"/>
      <c r="H8" s="3"/>
      <c r="I8" s="3"/>
      <c r="P8" s="47"/>
    </row>
    <row r="9" spans="2:16" s="4" customFormat="1" ht="11.25" x14ac:dyDescent="0.25">
      <c r="B9" s="3" t="s">
        <v>4</v>
      </c>
      <c r="C9" s="3"/>
      <c r="D9" s="3"/>
      <c r="E9" s="3"/>
      <c r="F9" s="49" t="s">
        <v>23</v>
      </c>
      <c r="G9" s="3"/>
      <c r="H9" s="3"/>
      <c r="I9" s="3"/>
      <c r="P9" s="47"/>
    </row>
    <row r="10" spans="2:16" s="4" customFormat="1" ht="11.25" x14ac:dyDescent="0.25">
      <c r="B10" s="3" t="s">
        <v>5</v>
      </c>
      <c r="C10" s="3"/>
      <c r="D10" s="3"/>
      <c r="E10" s="3"/>
      <c r="F10" s="3" t="s">
        <v>22</v>
      </c>
      <c r="G10" s="3"/>
      <c r="H10" s="3"/>
      <c r="I10" s="3"/>
      <c r="P10" s="47"/>
    </row>
    <row r="11" spans="2:16" s="4" customFormat="1" ht="11.25" x14ac:dyDescent="0.25">
      <c r="B11" s="3" t="s">
        <v>6</v>
      </c>
      <c r="C11" s="3"/>
      <c r="D11" s="3"/>
      <c r="E11" s="3"/>
      <c r="F11" s="3" t="s">
        <v>23</v>
      </c>
      <c r="G11" s="3"/>
      <c r="H11" s="3"/>
      <c r="I11" s="3"/>
      <c r="P11" s="47"/>
    </row>
    <row r="12" spans="2:16" s="4" customFormat="1" ht="11.25" x14ac:dyDescent="0.25">
      <c r="B12" s="3" t="s">
        <v>20</v>
      </c>
      <c r="C12" s="3"/>
      <c r="D12" s="3"/>
      <c r="F12" s="3" t="s">
        <v>22</v>
      </c>
      <c r="G12" s="3"/>
      <c r="H12" s="3"/>
      <c r="I12" s="3"/>
      <c r="P12" s="47"/>
    </row>
    <row r="13" spans="2:16" s="4" customFormat="1" ht="11.25" x14ac:dyDescent="0.25">
      <c r="P13" s="47"/>
    </row>
    <row r="14" spans="2:16" s="4" customFormat="1" ht="11.25" customHeight="1" x14ac:dyDescent="0.25">
      <c r="B14" s="129" t="s">
        <v>7</v>
      </c>
      <c r="C14" s="129"/>
      <c r="D14" s="129"/>
      <c r="E14" s="129"/>
      <c r="F14" s="129"/>
      <c r="G14" s="129"/>
      <c r="H14" s="129"/>
      <c r="I14" s="129"/>
      <c r="J14" s="130" t="s">
        <v>8</v>
      </c>
      <c r="K14" s="131"/>
      <c r="L14" s="130" t="s">
        <v>25</v>
      </c>
      <c r="M14" s="131"/>
      <c r="N14" s="130" t="s">
        <v>24</v>
      </c>
      <c r="O14" s="131"/>
      <c r="P14" s="140" t="s">
        <v>26</v>
      </c>
    </row>
    <row r="15" spans="2:16" s="4" customFormat="1" ht="25.5" customHeight="1" x14ac:dyDescent="0.25">
      <c r="B15" s="129"/>
      <c r="C15" s="129"/>
      <c r="D15" s="129"/>
      <c r="E15" s="129"/>
      <c r="F15" s="129"/>
      <c r="G15" s="129"/>
      <c r="H15" s="129"/>
      <c r="I15" s="129"/>
      <c r="J15" s="132"/>
      <c r="K15" s="133"/>
      <c r="L15" s="132"/>
      <c r="M15" s="133"/>
      <c r="N15" s="132"/>
      <c r="O15" s="133"/>
      <c r="P15" s="140"/>
    </row>
    <row r="16" spans="2:16" s="4" customFormat="1" ht="11.25" customHeight="1" x14ac:dyDescent="0.25">
      <c r="B16" s="134" t="s">
        <v>12</v>
      </c>
      <c r="C16" s="112" t="s">
        <v>27</v>
      </c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</row>
    <row r="17" spans="2:16" s="4" customFormat="1" ht="15" customHeight="1" x14ac:dyDescent="0.25">
      <c r="B17" s="135"/>
      <c r="C17" s="6" t="s">
        <v>33</v>
      </c>
      <c r="D17" s="7"/>
      <c r="E17" s="7"/>
      <c r="F17" s="7"/>
      <c r="G17" s="7"/>
      <c r="H17" s="7"/>
      <c r="I17" s="7"/>
      <c r="J17" s="8"/>
      <c r="K17" s="97">
        <f>J18+J19</f>
        <v>3</v>
      </c>
      <c r="L17" s="8"/>
      <c r="M17" s="97">
        <f>L18+L19</f>
        <v>0</v>
      </c>
      <c r="N17" s="8"/>
      <c r="O17" s="97">
        <f>N18+N19</f>
        <v>0</v>
      </c>
      <c r="P17" s="60"/>
    </row>
    <row r="18" spans="2:16" s="4" customFormat="1" ht="13.5" customHeight="1" x14ac:dyDescent="0.25">
      <c r="B18" s="135"/>
      <c r="C18" s="9" t="s">
        <v>9</v>
      </c>
      <c r="D18" s="10" t="s">
        <v>36</v>
      </c>
      <c r="E18" s="10"/>
      <c r="F18" s="10"/>
      <c r="G18" s="10"/>
      <c r="H18" s="10"/>
      <c r="I18" s="10"/>
      <c r="J18" s="45">
        <v>2</v>
      </c>
      <c r="K18" s="98"/>
      <c r="L18" s="46">
        <v>0</v>
      </c>
      <c r="M18" s="98"/>
      <c r="N18" s="45">
        <v>0</v>
      </c>
      <c r="O18" s="98"/>
      <c r="P18" s="61"/>
    </row>
    <row r="19" spans="2:16" s="4" customFormat="1" ht="12.75" customHeight="1" x14ac:dyDescent="0.25">
      <c r="B19" s="135"/>
      <c r="C19" s="11" t="s">
        <v>19</v>
      </c>
      <c r="D19" s="124" t="s">
        <v>34</v>
      </c>
      <c r="E19" s="124"/>
      <c r="F19" s="124"/>
      <c r="G19" s="124"/>
      <c r="H19" s="124"/>
      <c r="I19" s="124"/>
      <c r="J19" s="44">
        <v>1</v>
      </c>
      <c r="K19" s="98"/>
      <c r="L19" s="44">
        <v>0</v>
      </c>
      <c r="M19" s="98"/>
      <c r="N19" s="51">
        <v>0</v>
      </c>
      <c r="O19" s="98"/>
      <c r="P19" s="52"/>
    </row>
    <row r="20" spans="2:16" s="4" customFormat="1" ht="15" customHeight="1" x14ac:dyDescent="0.25">
      <c r="B20" s="135"/>
      <c r="C20" s="6" t="s">
        <v>35</v>
      </c>
      <c r="D20" s="7"/>
      <c r="E20" s="7"/>
      <c r="F20" s="7"/>
      <c r="G20" s="7"/>
      <c r="H20" s="7"/>
      <c r="I20" s="7"/>
      <c r="J20" s="8"/>
      <c r="K20" s="97">
        <v>3</v>
      </c>
      <c r="L20" s="8"/>
      <c r="M20" s="97">
        <f>L21+L23+L22</f>
        <v>0</v>
      </c>
      <c r="N20" s="8"/>
      <c r="O20" s="97">
        <f>N21+N23+N22</f>
        <v>0</v>
      </c>
      <c r="P20" s="60"/>
    </row>
    <row r="21" spans="2:16" s="4" customFormat="1" ht="13.5" customHeight="1" x14ac:dyDescent="0.25">
      <c r="B21" s="135"/>
      <c r="C21" s="9" t="s">
        <v>9</v>
      </c>
      <c r="D21" s="10" t="s">
        <v>37</v>
      </c>
      <c r="E21" s="10"/>
      <c r="F21" s="10"/>
      <c r="G21" s="10"/>
      <c r="H21" s="10"/>
      <c r="I21" s="10"/>
      <c r="J21" s="45">
        <v>1</v>
      </c>
      <c r="K21" s="98"/>
      <c r="L21" s="46">
        <v>0</v>
      </c>
      <c r="M21" s="98"/>
      <c r="N21" s="46">
        <v>0</v>
      </c>
      <c r="O21" s="98"/>
      <c r="P21" s="61"/>
    </row>
    <row r="22" spans="2:16" s="4" customFormat="1" ht="13.5" customHeight="1" x14ac:dyDescent="0.25">
      <c r="B22" s="135"/>
      <c r="C22" s="9" t="s">
        <v>10</v>
      </c>
      <c r="D22" s="4" t="s">
        <v>38</v>
      </c>
      <c r="J22" s="46">
        <v>2</v>
      </c>
      <c r="K22" s="98"/>
      <c r="L22" s="46">
        <v>0</v>
      </c>
      <c r="M22" s="98"/>
      <c r="N22" s="46">
        <v>0</v>
      </c>
      <c r="O22" s="98"/>
      <c r="P22" s="77"/>
    </row>
    <row r="23" spans="2:16" s="4" customFormat="1" ht="12.75" customHeight="1" x14ac:dyDescent="0.25">
      <c r="B23" s="135"/>
      <c r="C23" s="11" t="s">
        <v>19</v>
      </c>
      <c r="D23" s="124" t="s">
        <v>39</v>
      </c>
      <c r="E23" s="124"/>
      <c r="F23" s="124"/>
      <c r="G23" s="124"/>
      <c r="H23" s="124"/>
      <c r="I23" s="124"/>
      <c r="J23" s="44">
        <v>3</v>
      </c>
      <c r="K23" s="98"/>
      <c r="L23" s="44">
        <v>0</v>
      </c>
      <c r="M23" s="98"/>
      <c r="N23" s="44">
        <v>0</v>
      </c>
      <c r="O23" s="98"/>
      <c r="P23" s="52"/>
    </row>
    <row r="24" spans="2:16" s="4" customFormat="1" ht="11.25" x14ac:dyDescent="0.25">
      <c r="B24" s="135"/>
      <c r="C24" s="12" t="s">
        <v>40</v>
      </c>
      <c r="D24" s="7"/>
      <c r="E24" s="7"/>
      <c r="F24" s="7"/>
      <c r="G24" s="7"/>
      <c r="H24" s="7"/>
      <c r="I24" s="13"/>
      <c r="J24" s="91">
        <v>2</v>
      </c>
      <c r="K24" s="92"/>
      <c r="L24" s="91">
        <v>0</v>
      </c>
      <c r="M24" s="92"/>
      <c r="N24" s="91">
        <v>0</v>
      </c>
      <c r="O24" s="92"/>
      <c r="P24" s="62"/>
    </row>
    <row r="25" spans="2:16" s="4" customFormat="1" ht="13.5" customHeight="1" x14ac:dyDescent="0.25">
      <c r="B25" s="135"/>
      <c r="C25" s="12" t="s">
        <v>41</v>
      </c>
      <c r="D25" s="7"/>
      <c r="E25" s="7"/>
      <c r="F25" s="7"/>
      <c r="G25" s="7"/>
      <c r="H25" s="7"/>
      <c r="I25" s="7"/>
      <c r="J25" s="14"/>
      <c r="K25" s="93">
        <f>J26+J27</f>
        <v>3</v>
      </c>
      <c r="L25" s="14"/>
      <c r="M25" s="93">
        <f>L26+L27</f>
        <v>0</v>
      </c>
      <c r="N25" s="14"/>
      <c r="O25" s="93">
        <f>N26+N27</f>
        <v>0</v>
      </c>
      <c r="P25" s="60"/>
    </row>
    <row r="26" spans="2:16" s="4" customFormat="1" ht="11.25" x14ac:dyDescent="0.25">
      <c r="B26" s="135"/>
      <c r="C26" s="15" t="s">
        <v>9</v>
      </c>
      <c r="D26" s="16" t="s">
        <v>42</v>
      </c>
      <c r="E26" s="16"/>
      <c r="F26" s="10"/>
      <c r="G26" s="10"/>
      <c r="H26" s="10"/>
      <c r="I26" s="10"/>
      <c r="J26" s="42">
        <v>2</v>
      </c>
      <c r="K26" s="94"/>
      <c r="L26" s="42">
        <v>0</v>
      </c>
      <c r="M26" s="94"/>
      <c r="N26" s="42">
        <v>0</v>
      </c>
      <c r="O26" s="94"/>
      <c r="P26" s="63"/>
    </row>
    <row r="27" spans="2:16" s="4" customFormat="1" ht="11.25" x14ac:dyDescent="0.25">
      <c r="B27" s="135"/>
      <c r="C27" s="15" t="s">
        <v>11</v>
      </c>
      <c r="D27" s="16" t="s">
        <v>43</v>
      </c>
      <c r="E27" s="16"/>
      <c r="F27" s="10"/>
      <c r="G27" s="10"/>
      <c r="H27" s="10"/>
      <c r="I27" s="10"/>
      <c r="J27" s="56">
        <v>1</v>
      </c>
      <c r="K27" s="94"/>
      <c r="L27" s="56">
        <v>0</v>
      </c>
      <c r="M27" s="94"/>
      <c r="N27" s="56">
        <v>0</v>
      </c>
      <c r="O27" s="94"/>
      <c r="P27" s="64"/>
    </row>
    <row r="28" spans="2:16" s="4" customFormat="1" ht="15" customHeight="1" x14ac:dyDescent="0.25">
      <c r="B28" s="135"/>
      <c r="C28" s="12" t="s">
        <v>44</v>
      </c>
      <c r="D28" s="7"/>
      <c r="E28" s="7"/>
      <c r="F28" s="7"/>
      <c r="G28" s="7"/>
      <c r="H28" s="7"/>
      <c r="I28" s="13"/>
      <c r="J28" s="14"/>
      <c r="K28" s="93">
        <v>3</v>
      </c>
      <c r="L28" s="14"/>
      <c r="M28" s="93">
        <f>L29+L30+L31</f>
        <v>0</v>
      </c>
      <c r="N28" s="14"/>
      <c r="O28" s="93">
        <f>N29+N30+N31</f>
        <v>0</v>
      </c>
      <c r="P28" s="60"/>
    </row>
    <row r="29" spans="2:16" s="4" customFormat="1" ht="11.25" x14ac:dyDescent="0.25">
      <c r="B29" s="135"/>
      <c r="C29" s="22" t="s">
        <v>9</v>
      </c>
      <c r="D29" s="23" t="s">
        <v>45</v>
      </c>
      <c r="E29" s="23"/>
      <c r="F29" s="24"/>
      <c r="G29" s="24"/>
      <c r="H29" s="24"/>
      <c r="I29" s="25"/>
      <c r="J29" s="53">
        <v>1</v>
      </c>
      <c r="K29" s="94"/>
      <c r="L29" s="53">
        <v>0</v>
      </c>
      <c r="M29" s="94"/>
      <c r="N29" s="53">
        <v>0</v>
      </c>
      <c r="O29" s="94"/>
      <c r="P29" s="65"/>
    </row>
    <row r="30" spans="2:16" s="4" customFormat="1" ht="17.25" customHeight="1" x14ac:dyDescent="0.25">
      <c r="B30" s="135"/>
      <c r="C30" s="22" t="s">
        <v>10</v>
      </c>
      <c r="D30" s="23" t="s">
        <v>46</v>
      </c>
      <c r="E30" s="23"/>
      <c r="F30" s="24"/>
      <c r="G30" s="24"/>
      <c r="H30" s="24"/>
      <c r="I30" s="25"/>
      <c r="J30" s="18">
        <v>2</v>
      </c>
      <c r="K30" s="94"/>
      <c r="L30" s="18">
        <v>0</v>
      </c>
      <c r="M30" s="94"/>
      <c r="N30" s="18">
        <v>0</v>
      </c>
      <c r="O30" s="94"/>
      <c r="P30" s="65"/>
    </row>
    <row r="31" spans="2:16" s="4" customFormat="1" ht="28.5" customHeight="1" x14ac:dyDescent="0.25">
      <c r="B31" s="135"/>
      <c r="C31" s="11" t="s">
        <v>11</v>
      </c>
      <c r="D31" s="125" t="s">
        <v>47</v>
      </c>
      <c r="E31" s="125"/>
      <c r="F31" s="125"/>
      <c r="G31" s="125"/>
      <c r="H31" s="125"/>
      <c r="I31" s="126"/>
      <c r="J31" s="55">
        <v>1</v>
      </c>
      <c r="K31" s="122"/>
      <c r="L31" s="55">
        <v>0</v>
      </c>
      <c r="M31" s="122"/>
      <c r="N31" s="55">
        <v>0</v>
      </c>
      <c r="O31" s="122"/>
      <c r="P31" s="66"/>
    </row>
    <row r="32" spans="2:16" s="4" customFormat="1" ht="11.25" x14ac:dyDescent="0.25">
      <c r="B32" s="135"/>
      <c r="C32" s="12" t="s">
        <v>48</v>
      </c>
      <c r="D32" s="7"/>
      <c r="E32" s="7"/>
      <c r="F32" s="7"/>
      <c r="G32" s="7"/>
      <c r="H32" s="7"/>
      <c r="I32" s="13"/>
      <c r="J32" s="91">
        <v>3</v>
      </c>
      <c r="K32" s="92"/>
      <c r="L32" s="91">
        <v>0</v>
      </c>
      <c r="M32" s="92"/>
      <c r="N32" s="91">
        <v>0</v>
      </c>
      <c r="O32" s="92"/>
      <c r="P32" s="62"/>
    </row>
    <row r="33" spans="2:16" s="4" customFormat="1" ht="13.5" customHeight="1" x14ac:dyDescent="0.25">
      <c r="B33" s="135"/>
      <c r="C33" s="12" t="s">
        <v>51</v>
      </c>
      <c r="D33" s="7"/>
      <c r="E33" s="7"/>
      <c r="F33" s="7"/>
      <c r="G33" s="7"/>
      <c r="H33" s="7"/>
      <c r="I33" s="7"/>
      <c r="J33" s="14"/>
      <c r="K33" s="93">
        <f>J35+J34</f>
        <v>2</v>
      </c>
      <c r="L33" s="14"/>
      <c r="M33" s="93">
        <f>L35+L34</f>
        <v>0</v>
      </c>
      <c r="N33" s="14"/>
      <c r="O33" s="93">
        <f>N35+N34</f>
        <v>0</v>
      </c>
      <c r="P33" s="60"/>
    </row>
    <row r="34" spans="2:16" s="4" customFormat="1" ht="11.25" x14ac:dyDescent="0.25">
      <c r="B34" s="135"/>
      <c r="C34" s="15" t="s">
        <v>9</v>
      </c>
      <c r="D34" s="16" t="s">
        <v>49</v>
      </c>
      <c r="E34" s="16"/>
      <c r="F34" s="10"/>
      <c r="G34" s="10"/>
      <c r="H34" s="10"/>
      <c r="I34" s="10"/>
      <c r="J34" s="42">
        <v>1</v>
      </c>
      <c r="K34" s="94"/>
      <c r="L34" s="42">
        <v>0</v>
      </c>
      <c r="M34" s="94"/>
      <c r="N34" s="42">
        <v>0</v>
      </c>
      <c r="O34" s="94"/>
      <c r="P34" s="64"/>
    </row>
    <row r="35" spans="2:16" s="4" customFormat="1" ht="11.25" x14ac:dyDescent="0.25">
      <c r="B35" s="135"/>
      <c r="C35" s="15" t="s">
        <v>10</v>
      </c>
      <c r="D35" s="16" t="s">
        <v>50</v>
      </c>
      <c r="E35" s="16"/>
      <c r="F35" s="10"/>
      <c r="G35" s="10"/>
      <c r="H35" s="10"/>
      <c r="I35" s="10"/>
      <c r="J35" s="56">
        <v>1</v>
      </c>
      <c r="K35" s="94"/>
      <c r="L35" s="56">
        <v>0</v>
      </c>
      <c r="M35" s="94"/>
      <c r="N35" s="56">
        <v>0</v>
      </c>
      <c r="O35" s="94"/>
      <c r="P35" s="64"/>
    </row>
    <row r="36" spans="2:16" s="4" customFormat="1" ht="13.5" customHeight="1" x14ac:dyDescent="0.25">
      <c r="B36" s="135"/>
      <c r="C36" s="12" t="s">
        <v>52</v>
      </c>
      <c r="D36" s="7"/>
      <c r="E36" s="7"/>
      <c r="F36" s="7"/>
      <c r="G36" s="7"/>
      <c r="H36" s="7"/>
      <c r="I36" s="7"/>
      <c r="J36" s="91">
        <v>2</v>
      </c>
      <c r="K36" s="92"/>
      <c r="L36" s="91"/>
      <c r="M36" s="92"/>
      <c r="N36" s="91"/>
      <c r="O36" s="92"/>
      <c r="P36" s="60"/>
    </row>
    <row r="37" spans="2:16" s="4" customFormat="1" ht="11.25" x14ac:dyDescent="0.25">
      <c r="B37" s="135"/>
      <c r="C37" s="141" t="s">
        <v>53</v>
      </c>
      <c r="D37" s="142"/>
      <c r="E37" s="142"/>
      <c r="F37" s="142"/>
      <c r="G37" s="142"/>
      <c r="H37" s="142"/>
      <c r="I37" s="143"/>
      <c r="J37" s="127">
        <f>J36+K33+J32+K28+K25+J24+K20+K17</f>
        <v>21</v>
      </c>
      <c r="K37" s="128"/>
      <c r="L37" s="127">
        <f t="shared" ref="L37" si="0">L36+M33+L32+M28+M25+L24+M20+M17</f>
        <v>0</v>
      </c>
      <c r="M37" s="128"/>
      <c r="N37" s="127">
        <f t="shared" ref="N37" si="1">N36+O33+N32+O28+O25+N24+O20+O17</f>
        <v>0</v>
      </c>
      <c r="O37" s="128"/>
      <c r="P37" s="67"/>
    </row>
    <row r="38" spans="2:16" s="4" customFormat="1" ht="11.25" customHeight="1" x14ac:dyDescent="0.25">
      <c r="B38" s="135"/>
      <c r="C38" s="112" t="s">
        <v>28</v>
      </c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</row>
    <row r="39" spans="2:16" s="4" customFormat="1" ht="15.75" customHeight="1" x14ac:dyDescent="0.25">
      <c r="B39" s="135"/>
      <c r="C39" s="27" t="s">
        <v>97</v>
      </c>
      <c r="D39" s="27"/>
      <c r="E39" s="27"/>
      <c r="F39" s="27"/>
      <c r="G39" s="27"/>
      <c r="H39" s="27"/>
      <c r="I39" s="28"/>
      <c r="J39" s="99">
        <v>6</v>
      </c>
      <c r="K39" s="100"/>
      <c r="L39" s="99">
        <v>0</v>
      </c>
      <c r="M39" s="100"/>
      <c r="N39" s="99">
        <v>0</v>
      </c>
      <c r="O39" s="100"/>
      <c r="P39" s="68"/>
    </row>
    <row r="40" spans="2:16" s="4" customFormat="1" ht="15" customHeight="1" x14ac:dyDescent="0.25">
      <c r="B40" s="135"/>
      <c r="C40" s="27" t="s">
        <v>96</v>
      </c>
      <c r="D40" s="29"/>
      <c r="E40" s="29"/>
      <c r="F40" s="29"/>
      <c r="G40" s="29"/>
      <c r="H40" s="29"/>
      <c r="I40" s="30"/>
      <c r="J40" s="57"/>
      <c r="K40" s="54">
        <v>7</v>
      </c>
      <c r="L40" s="99">
        <v>0</v>
      </c>
      <c r="M40" s="100"/>
      <c r="N40" s="99">
        <v>0</v>
      </c>
      <c r="O40" s="100"/>
      <c r="P40" s="69"/>
    </row>
    <row r="41" spans="2:16" s="4" customFormat="1" ht="15" customHeight="1" x14ac:dyDescent="0.25">
      <c r="B41" s="135"/>
      <c r="C41" s="12" t="s">
        <v>89</v>
      </c>
      <c r="D41" s="7"/>
      <c r="E41" s="7"/>
      <c r="F41" s="7"/>
      <c r="G41" s="7"/>
      <c r="H41" s="7"/>
      <c r="I41" s="13"/>
      <c r="J41" s="78"/>
      <c r="K41" s="103">
        <f>J42+J43</f>
        <v>2</v>
      </c>
      <c r="L41" s="78"/>
      <c r="M41" s="103">
        <f>L42+L43</f>
        <v>0</v>
      </c>
      <c r="N41" s="78"/>
      <c r="O41" s="103">
        <f>N42+N43</f>
        <v>0</v>
      </c>
      <c r="P41" s="68"/>
    </row>
    <row r="42" spans="2:16" s="4" customFormat="1" ht="15" customHeight="1" x14ac:dyDescent="0.25">
      <c r="B42" s="135"/>
      <c r="C42" s="80" t="s">
        <v>9</v>
      </c>
      <c r="D42" s="24" t="s">
        <v>55</v>
      </c>
      <c r="E42" s="24"/>
      <c r="F42" s="24"/>
      <c r="G42" s="24"/>
      <c r="H42" s="24"/>
      <c r="I42" s="25"/>
      <c r="J42" s="79">
        <v>1</v>
      </c>
      <c r="K42" s="104"/>
      <c r="L42" s="79">
        <v>0</v>
      </c>
      <c r="M42" s="104"/>
      <c r="N42" s="79">
        <v>0</v>
      </c>
      <c r="O42" s="104"/>
      <c r="P42" s="81"/>
    </row>
    <row r="43" spans="2:16" s="4" customFormat="1" ht="15.75" customHeight="1" x14ac:dyDescent="0.25">
      <c r="B43" s="135"/>
      <c r="C43" s="33" t="s">
        <v>10</v>
      </c>
      <c r="D43" s="33" t="s">
        <v>56</v>
      </c>
      <c r="E43" s="34"/>
      <c r="F43" s="34"/>
      <c r="G43" s="34"/>
      <c r="H43" s="34"/>
      <c r="I43" s="35"/>
      <c r="J43" s="59">
        <v>1</v>
      </c>
      <c r="K43" s="105"/>
      <c r="L43" s="59">
        <v>0</v>
      </c>
      <c r="M43" s="105"/>
      <c r="N43" s="59">
        <v>0</v>
      </c>
      <c r="O43" s="105"/>
      <c r="P43" s="82"/>
    </row>
    <row r="44" spans="2:16" s="4" customFormat="1" ht="11.25" x14ac:dyDescent="0.25">
      <c r="B44" s="135"/>
      <c r="C44" s="83" t="s">
        <v>90</v>
      </c>
      <c r="D44" s="50"/>
      <c r="E44" s="29"/>
      <c r="F44" s="29"/>
      <c r="G44" s="29"/>
      <c r="H44" s="29"/>
      <c r="I44" s="30"/>
      <c r="J44" s="91">
        <v>5</v>
      </c>
      <c r="K44" s="92"/>
      <c r="L44" s="99">
        <v>0</v>
      </c>
      <c r="M44" s="100"/>
      <c r="N44" s="99">
        <v>0</v>
      </c>
      <c r="O44" s="100"/>
      <c r="P44" s="70"/>
    </row>
    <row r="45" spans="2:16" s="4" customFormat="1" ht="11.25" x14ac:dyDescent="0.25">
      <c r="B45" s="135"/>
      <c r="C45" s="83" t="s">
        <v>91</v>
      </c>
      <c r="D45" s="20"/>
      <c r="I45" s="26"/>
      <c r="J45" s="101">
        <v>2</v>
      </c>
      <c r="K45" s="102"/>
      <c r="L45" s="99">
        <v>0</v>
      </c>
      <c r="M45" s="100"/>
      <c r="N45" s="99">
        <v>0</v>
      </c>
      <c r="O45" s="100"/>
      <c r="P45" s="70"/>
    </row>
    <row r="46" spans="2:16" s="4" customFormat="1" ht="12" customHeight="1" x14ac:dyDescent="0.25">
      <c r="B46" s="135"/>
      <c r="C46" s="137" t="s">
        <v>54</v>
      </c>
      <c r="D46" s="108"/>
      <c r="E46" s="108"/>
      <c r="F46" s="108"/>
      <c r="G46" s="108"/>
      <c r="H46" s="108"/>
      <c r="I46" s="109"/>
      <c r="J46" s="138">
        <f>J39+K40+K41+J44+J45</f>
        <v>22</v>
      </c>
      <c r="K46" s="111"/>
      <c r="L46" s="138">
        <f t="shared" ref="L46" si="2">L39+M40+M41+L44+L45</f>
        <v>0</v>
      </c>
      <c r="M46" s="111"/>
      <c r="N46" s="138">
        <f t="shared" ref="N46" si="3">N39+O40+O41+N44+N45</f>
        <v>0</v>
      </c>
      <c r="O46" s="111"/>
      <c r="P46" s="72"/>
    </row>
    <row r="47" spans="2:16" s="4" customFormat="1" ht="14.25" customHeight="1" x14ac:dyDescent="0.25">
      <c r="B47" s="135"/>
      <c r="C47" s="118" t="s">
        <v>29</v>
      </c>
      <c r="D47" s="119"/>
      <c r="E47" s="119"/>
      <c r="F47" s="119"/>
      <c r="G47" s="119"/>
      <c r="H47" s="119"/>
      <c r="I47" s="119"/>
      <c r="J47" s="119"/>
      <c r="K47" s="139"/>
      <c r="L47" s="119"/>
      <c r="M47" s="119"/>
      <c r="N47" s="119"/>
      <c r="O47" s="119"/>
      <c r="P47" s="119"/>
    </row>
    <row r="48" spans="2:16" s="4" customFormat="1" ht="15" customHeight="1" x14ac:dyDescent="0.25">
      <c r="B48" s="135"/>
      <c r="C48" s="7" t="s">
        <v>57</v>
      </c>
      <c r="D48" s="7"/>
      <c r="E48" s="7"/>
      <c r="F48" s="7"/>
      <c r="G48" s="7"/>
      <c r="H48" s="7"/>
      <c r="I48" s="7"/>
      <c r="J48" s="91">
        <v>10</v>
      </c>
      <c r="K48" s="92"/>
      <c r="L48" s="91">
        <v>0</v>
      </c>
      <c r="M48" s="92"/>
      <c r="N48" s="91">
        <v>0</v>
      </c>
      <c r="O48" s="92"/>
      <c r="P48" s="71"/>
    </row>
    <row r="49" spans="2:16" s="4" customFormat="1" ht="11.25" customHeight="1" x14ac:dyDescent="0.25">
      <c r="B49" s="135"/>
      <c r="C49" s="108" t="s">
        <v>58</v>
      </c>
      <c r="D49" s="108"/>
      <c r="E49" s="108"/>
      <c r="F49" s="108"/>
      <c r="G49" s="108"/>
      <c r="H49" s="108"/>
      <c r="I49" s="109"/>
      <c r="J49" s="110">
        <f>J48</f>
        <v>10</v>
      </c>
      <c r="K49" s="111"/>
      <c r="L49" s="110">
        <f t="shared" ref="L49" si="4">L48</f>
        <v>0</v>
      </c>
      <c r="M49" s="111"/>
      <c r="N49" s="110">
        <f t="shared" ref="N49" si="5">N48</f>
        <v>0</v>
      </c>
      <c r="O49" s="111"/>
      <c r="P49" s="72"/>
    </row>
    <row r="50" spans="2:16" s="4" customFormat="1" ht="14.25" customHeight="1" x14ac:dyDescent="0.25">
      <c r="B50" s="135"/>
      <c r="C50" s="118" t="s">
        <v>30</v>
      </c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</row>
    <row r="51" spans="2:16" s="4" customFormat="1" ht="11.25" x14ac:dyDescent="0.25">
      <c r="B51" s="135"/>
      <c r="C51" s="37" t="s">
        <v>59</v>
      </c>
      <c r="D51" s="27"/>
      <c r="E51" s="27"/>
      <c r="F51" s="27"/>
      <c r="G51" s="27"/>
      <c r="H51" s="27"/>
      <c r="I51" s="28"/>
      <c r="J51" s="99">
        <v>4</v>
      </c>
      <c r="K51" s="100"/>
      <c r="L51" s="99">
        <v>0</v>
      </c>
      <c r="M51" s="100"/>
      <c r="N51" s="99">
        <v>0</v>
      </c>
      <c r="O51" s="100"/>
      <c r="P51" s="68"/>
    </row>
    <row r="52" spans="2:16" s="4" customFormat="1" ht="15" customHeight="1" x14ac:dyDescent="0.25">
      <c r="B52" s="135"/>
      <c r="C52" s="31" t="s">
        <v>60</v>
      </c>
      <c r="D52" s="7"/>
      <c r="E52" s="7"/>
      <c r="F52" s="7"/>
      <c r="G52" s="7"/>
      <c r="H52" s="7"/>
      <c r="I52" s="13"/>
      <c r="J52" s="91">
        <v>3</v>
      </c>
      <c r="K52" s="92"/>
      <c r="L52" s="91">
        <v>0</v>
      </c>
      <c r="M52" s="92"/>
      <c r="N52" s="91">
        <v>0</v>
      </c>
      <c r="O52" s="92"/>
      <c r="P52" s="60"/>
    </row>
    <row r="53" spans="2:16" s="4" customFormat="1" ht="11.25" x14ac:dyDescent="0.25">
      <c r="B53" s="135"/>
      <c r="C53" s="50" t="s">
        <v>61</v>
      </c>
      <c r="D53" s="29"/>
      <c r="E53" s="29"/>
      <c r="F53" s="29"/>
      <c r="G53" s="29"/>
      <c r="H53" s="29"/>
      <c r="I53" s="30"/>
      <c r="J53" s="91">
        <v>3</v>
      </c>
      <c r="K53" s="92"/>
      <c r="L53" s="91">
        <v>0</v>
      </c>
      <c r="M53" s="92"/>
      <c r="N53" s="91">
        <v>0</v>
      </c>
      <c r="O53" s="92"/>
      <c r="P53" s="69"/>
    </row>
    <row r="54" spans="2:16" s="4" customFormat="1" ht="11.25" x14ac:dyDescent="0.25">
      <c r="B54" s="135"/>
      <c r="C54" s="31" t="s">
        <v>62</v>
      </c>
      <c r="D54" s="7"/>
      <c r="E54" s="7"/>
      <c r="F54" s="7"/>
      <c r="G54" s="7"/>
      <c r="H54" s="7"/>
      <c r="I54" s="13"/>
      <c r="J54" s="14"/>
      <c r="K54" s="93">
        <f>J55+J56</f>
        <v>2</v>
      </c>
      <c r="L54" s="14"/>
      <c r="M54" s="93">
        <f>L55+L56</f>
        <v>0</v>
      </c>
      <c r="N54" s="14"/>
      <c r="O54" s="93">
        <f>N55+N56</f>
        <v>0</v>
      </c>
      <c r="P54" s="60"/>
    </row>
    <row r="55" spans="2:16" s="4" customFormat="1" ht="11.25" x14ac:dyDescent="0.25">
      <c r="B55" s="135"/>
      <c r="C55" s="36" t="s">
        <v>9</v>
      </c>
      <c r="D55" s="16" t="s">
        <v>63</v>
      </c>
      <c r="E55" s="10"/>
      <c r="F55" s="10"/>
      <c r="G55" s="10"/>
      <c r="H55" s="10"/>
      <c r="I55" s="19"/>
      <c r="J55" s="17">
        <v>1</v>
      </c>
      <c r="K55" s="94"/>
      <c r="L55" s="17">
        <v>0</v>
      </c>
      <c r="M55" s="94"/>
      <c r="N55" s="17">
        <v>0</v>
      </c>
      <c r="O55" s="94"/>
      <c r="P55" s="73"/>
    </row>
    <row r="56" spans="2:16" s="20" customFormat="1" ht="11.25" x14ac:dyDescent="0.25">
      <c r="B56" s="135"/>
      <c r="C56" s="38" t="s">
        <v>10</v>
      </c>
      <c r="D56" s="39" t="s">
        <v>64</v>
      </c>
      <c r="E56" s="39"/>
      <c r="F56" s="39"/>
      <c r="G56" s="39"/>
      <c r="H56" s="39"/>
      <c r="I56" s="58"/>
      <c r="J56" s="21">
        <v>1</v>
      </c>
      <c r="K56" s="122"/>
      <c r="L56" s="21">
        <v>0</v>
      </c>
      <c r="M56" s="122"/>
      <c r="N56" s="21">
        <v>0</v>
      </c>
      <c r="O56" s="123"/>
      <c r="P56" s="74"/>
    </row>
    <row r="57" spans="2:16" s="4" customFormat="1" ht="15" customHeight="1" x14ac:dyDescent="0.25">
      <c r="B57" s="135"/>
      <c r="C57" s="33" t="s">
        <v>65</v>
      </c>
      <c r="D57" s="34"/>
      <c r="E57" s="34"/>
      <c r="F57" s="34"/>
      <c r="G57" s="34"/>
      <c r="H57" s="34"/>
      <c r="I57" s="35"/>
      <c r="J57" s="101">
        <v>2</v>
      </c>
      <c r="K57" s="102"/>
      <c r="L57" s="101">
        <v>0</v>
      </c>
      <c r="M57" s="102"/>
      <c r="N57" s="101">
        <v>0</v>
      </c>
      <c r="O57" s="102"/>
      <c r="P57" s="70"/>
    </row>
    <row r="58" spans="2:16" s="4" customFormat="1" ht="11.25" x14ac:dyDescent="0.25">
      <c r="B58" s="135"/>
      <c r="C58" s="108" t="s">
        <v>66</v>
      </c>
      <c r="D58" s="108"/>
      <c r="E58" s="108"/>
      <c r="F58" s="108"/>
      <c r="G58" s="108"/>
      <c r="H58" s="108"/>
      <c r="I58" s="109"/>
      <c r="J58" s="110">
        <f>J51+J52+J53+K54+J57</f>
        <v>14</v>
      </c>
      <c r="K58" s="111"/>
      <c r="L58" s="110">
        <f t="shared" ref="L58" si="6">L51+L52+L53+M54+L57</f>
        <v>0</v>
      </c>
      <c r="M58" s="111"/>
      <c r="N58" s="110">
        <f t="shared" ref="N58" si="7">N51+N52+N53+O54+N57</f>
        <v>0</v>
      </c>
      <c r="O58" s="111"/>
      <c r="P58" s="72"/>
    </row>
    <row r="59" spans="2:16" s="4" customFormat="1" ht="12.75" customHeight="1" x14ac:dyDescent="0.25">
      <c r="B59" s="135"/>
      <c r="C59" s="118" t="s">
        <v>31</v>
      </c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19"/>
    </row>
    <row r="60" spans="2:16" s="4" customFormat="1" ht="11.25" x14ac:dyDescent="0.25">
      <c r="B60" s="135"/>
      <c r="C60" s="27" t="s">
        <v>67</v>
      </c>
      <c r="D60" s="27"/>
      <c r="E60" s="27"/>
      <c r="F60" s="27"/>
      <c r="G60" s="27"/>
      <c r="H60" s="27"/>
      <c r="I60" s="28"/>
      <c r="J60" s="120">
        <v>3</v>
      </c>
      <c r="K60" s="121"/>
      <c r="L60" s="120">
        <v>0</v>
      </c>
      <c r="M60" s="121"/>
      <c r="N60" s="120">
        <v>0</v>
      </c>
      <c r="O60" s="121"/>
      <c r="P60" s="69"/>
    </row>
    <row r="61" spans="2:16" s="4" customFormat="1" ht="15" customHeight="1" x14ac:dyDescent="0.25">
      <c r="B61" s="135"/>
      <c r="C61" s="7" t="s">
        <v>68</v>
      </c>
      <c r="D61" s="7"/>
      <c r="E61" s="7"/>
      <c r="F61" s="7"/>
      <c r="G61" s="7"/>
      <c r="H61" s="7"/>
      <c r="I61" s="13"/>
      <c r="J61" s="91">
        <v>3</v>
      </c>
      <c r="K61" s="92"/>
      <c r="L61" s="91">
        <v>0</v>
      </c>
      <c r="M61" s="92"/>
      <c r="N61" s="91">
        <v>0</v>
      </c>
      <c r="O61" s="92"/>
      <c r="P61" s="60"/>
    </row>
    <row r="62" spans="2:16" s="4" customFormat="1" ht="11.25" x14ac:dyDescent="0.25">
      <c r="B62" s="135"/>
      <c r="C62" s="7" t="s">
        <v>69</v>
      </c>
      <c r="D62" s="7"/>
      <c r="E62" s="7"/>
      <c r="F62" s="7"/>
      <c r="G62" s="7"/>
      <c r="H62" s="7"/>
      <c r="I62" s="13"/>
      <c r="J62" s="40"/>
      <c r="K62" s="95">
        <f>J63+J64+J65</f>
        <v>6</v>
      </c>
      <c r="L62" s="40"/>
      <c r="M62" s="95">
        <f>L63+L64+L65</f>
        <v>0</v>
      </c>
      <c r="N62" s="40"/>
      <c r="O62" s="95">
        <f>N63+N64+N65</f>
        <v>0</v>
      </c>
      <c r="P62" s="60"/>
    </row>
    <row r="63" spans="2:16" s="4" customFormat="1" ht="11.25" x14ac:dyDescent="0.25">
      <c r="B63" s="135"/>
      <c r="C63" s="32" t="s">
        <v>9</v>
      </c>
      <c r="D63" s="23" t="s">
        <v>70</v>
      </c>
      <c r="E63" s="24"/>
      <c r="F63" s="24"/>
      <c r="G63" s="24"/>
      <c r="H63" s="24"/>
      <c r="I63" s="25"/>
      <c r="J63" s="41">
        <v>2</v>
      </c>
      <c r="K63" s="96"/>
      <c r="L63" s="41">
        <v>0</v>
      </c>
      <c r="M63" s="96"/>
      <c r="N63" s="41">
        <v>0</v>
      </c>
      <c r="O63" s="96"/>
      <c r="P63" s="65"/>
    </row>
    <row r="64" spans="2:16" s="4" customFormat="1" ht="11.25" x14ac:dyDescent="0.25">
      <c r="B64" s="135"/>
      <c r="C64" s="32" t="s">
        <v>10</v>
      </c>
      <c r="D64" s="23" t="s">
        <v>71</v>
      </c>
      <c r="E64" s="24"/>
      <c r="F64" s="24"/>
      <c r="G64" s="24"/>
      <c r="H64" s="24"/>
      <c r="I64" s="25"/>
      <c r="J64" s="41">
        <v>3</v>
      </c>
      <c r="K64" s="96"/>
      <c r="L64" s="41">
        <v>0</v>
      </c>
      <c r="M64" s="96"/>
      <c r="N64" s="41">
        <v>0</v>
      </c>
      <c r="O64" s="96"/>
      <c r="P64" s="65"/>
    </row>
    <row r="65" spans="2:16" s="4" customFormat="1" ht="11.25" x14ac:dyDescent="0.25">
      <c r="B65" s="135"/>
      <c r="C65" s="32" t="s">
        <v>11</v>
      </c>
      <c r="D65" s="23" t="s">
        <v>72</v>
      </c>
      <c r="E65" s="24"/>
      <c r="F65" s="24"/>
      <c r="G65" s="24"/>
      <c r="H65" s="24"/>
      <c r="I65" s="25"/>
      <c r="J65" s="42">
        <v>1</v>
      </c>
      <c r="K65" s="96"/>
      <c r="L65" s="42">
        <v>0</v>
      </c>
      <c r="M65" s="96"/>
      <c r="N65" s="42">
        <v>0</v>
      </c>
      <c r="O65" s="96"/>
      <c r="P65" s="75"/>
    </row>
    <row r="66" spans="2:16" s="4" customFormat="1" ht="11.25" x14ac:dyDescent="0.25">
      <c r="B66" s="135"/>
      <c r="C66" s="7" t="s">
        <v>73</v>
      </c>
      <c r="D66" s="7"/>
      <c r="E66" s="7"/>
      <c r="F66" s="7"/>
      <c r="G66" s="7"/>
      <c r="H66" s="7"/>
      <c r="I66" s="13"/>
      <c r="J66" s="40"/>
      <c r="K66" s="95">
        <f>J67+J69+J70+J68</f>
        <v>4</v>
      </c>
      <c r="L66" s="40"/>
      <c r="M66" s="95">
        <f>L67+L69+L70+L68</f>
        <v>0</v>
      </c>
      <c r="N66" s="40"/>
      <c r="O66" s="95">
        <f>N67+N69+N70+N68</f>
        <v>0</v>
      </c>
      <c r="P66" s="60"/>
    </row>
    <row r="67" spans="2:16" s="4" customFormat="1" ht="11.25" x14ac:dyDescent="0.25">
      <c r="B67" s="135"/>
      <c r="C67" s="32" t="s">
        <v>9</v>
      </c>
      <c r="D67" s="23" t="s">
        <v>75</v>
      </c>
      <c r="E67" s="24"/>
      <c r="F67" s="24"/>
      <c r="G67" s="24"/>
      <c r="H67" s="24"/>
      <c r="I67" s="25"/>
      <c r="J67" s="41">
        <v>1</v>
      </c>
      <c r="K67" s="96"/>
      <c r="L67" s="41">
        <v>0</v>
      </c>
      <c r="M67" s="96"/>
      <c r="N67" s="41">
        <v>0</v>
      </c>
      <c r="O67" s="96"/>
      <c r="P67" s="65"/>
    </row>
    <row r="68" spans="2:16" s="4" customFormat="1" ht="11.25" x14ac:dyDescent="0.25">
      <c r="B68" s="135"/>
      <c r="C68" s="32" t="s">
        <v>74</v>
      </c>
      <c r="D68" s="23" t="s">
        <v>76</v>
      </c>
      <c r="E68" s="24"/>
      <c r="F68" s="24"/>
      <c r="G68" s="24"/>
      <c r="H68" s="24"/>
      <c r="I68" s="25"/>
      <c r="J68" s="41">
        <v>1</v>
      </c>
      <c r="K68" s="96"/>
      <c r="L68" s="41">
        <v>0</v>
      </c>
      <c r="M68" s="96"/>
      <c r="N68" s="41">
        <v>0</v>
      </c>
      <c r="O68" s="96"/>
      <c r="P68" s="65"/>
    </row>
    <row r="69" spans="2:16" s="4" customFormat="1" ht="11.25" x14ac:dyDescent="0.25">
      <c r="B69" s="135"/>
      <c r="C69" s="32" t="s">
        <v>11</v>
      </c>
      <c r="D69" s="23" t="s">
        <v>77</v>
      </c>
      <c r="E69" s="24"/>
      <c r="F69" s="24"/>
      <c r="G69" s="24"/>
      <c r="H69" s="24"/>
      <c r="I69" s="25"/>
      <c r="J69" s="41">
        <v>1</v>
      </c>
      <c r="K69" s="96"/>
      <c r="L69" s="41">
        <v>0</v>
      </c>
      <c r="M69" s="96"/>
      <c r="N69" s="41">
        <v>0</v>
      </c>
      <c r="O69" s="96"/>
      <c r="P69" s="65"/>
    </row>
    <row r="70" spans="2:16" s="4" customFormat="1" ht="11.25" x14ac:dyDescent="0.25">
      <c r="B70" s="135"/>
      <c r="C70" s="32" t="s">
        <v>98</v>
      </c>
      <c r="D70" s="23" t="s">
        <v>78</v>
      </c>
      <c r="E70" s="24"/>
      <c r="F70" s="24"/>
      <c r="G70" s="24"/>
      <c r="H70" s="24"/>
      <c r="I70" s="25"/>
      <c r="J70" s="42">
        <v>1</v>
      </c>
      <c r="K70" s="96"/>
      <c r="L70" s="42">
        <v>0</v>
      </c>
      <c r="M70" s="96"/>
      <c r="N70" s="42">
        <v>0</v>
      </c>
      <c r="O70" s="96"/>
      <c r="P70" s="75"/>
    </row>
    <row r="71" spans="2:16" s="4" customFormat="1" ht="15" customHeight="1" x14ac:dyDescent="0.25">
      <c r="B71" s="135"/>
      <c r="C71" s="7" t="s">
        <v>88</v>
      </c>
      <c r="D71" s="7"/>
      <c r="E71" s="7"/>
      <c r="F71" s="7"/>
      <c r="G71" s="7"/>
      <c r="H71" s="7"/>
      <c r="I71" s="13"/>
      <c r="J71" s="91">
        <v>4</v>
      </c>
      <c r="K71" s="92"/>
      <c r="L71" s="91">
        <v>0</v>
      </c>
      <c r="M71" s="92"/>
      <c r="N71" s="91">
        <v>0</v>
      </c>
      <c r="O71" s="92"/>
      <c r="P71" s="60"/>
    </row>
    <row r="72" spans="2:16" s="4" customFormat="1" ht="11.25" x14ac:dyDescent="0.25">
      <c r="B72" s="135"/>
      <c r="C72" s="108" t="s">
        <v>79</v>
      </c>
      <c r="D72" s="108"/>
      <c r="E72" s="108"/>
      <c r="F72" s="108"/>
      <c r="G72" s="108"/>
      <c r="H72" s="108"/>
      <c r="I72" s="109"/>
      <c r="J72" s="113">
        <f>J60+J61+K62+K66+J71</f>
        <v>20</v>
      </c>
      <c r="K72" s="114"/>
      <c r="L72" s="113">
        <f>L60+M61+M62</f>
        <v>0</v>
      </c>
      <c r="M72" s="114"/>
      <c r="N72" s="113">
        <f>N60+O61+O62</f>
        <v>0</v>
      </c>
      <c r="O72" s="114"/>
      <c r="P72" s="72"/>
    </row>
    <row r="73" spans="2:16" s="4" customFormat="1" ht="12" customHeight="1" x14ac:dyDescent="0.25">
      <c r="B73" s="135"/>
      <c r="C73" s="118" t="s">
        <v>32</v>
      </c>
      <c r="D73" s="119"/>
      <c r="E73" s="119"/>
      <c r="F73" s="119"/>
      <c r="G73" s="119"/>
      <c r="H73" s="119"/>
      <c r="I73" s="119"/>
      <c r="J73" s="119"/>
      <c r="K73" s="119"/>
      <c r="L73" s="119"/>
      <c r="M73" s="119"/>
      <c r="N73" s="119"/>
      <c r="O73" s="119"/>
      <c r="P73" s="119"/>
    </row>
    <row r="74" spans="2:16" s="4" customFormat="1" ht="11.25" x14ac:dyDescent="0.25">
      <c r="B74" s="135"/>
      <c r="C74" s="7" t="s">
        <v>80</v>
      </c>
      <c r="D74" s="7"/>
      <c r="E74" s="7"/>
      <c r="F74" s="7"/>
      <c r="G74" s="7"/>
      <c r="H74" s="7"/>
      <c r="I74" s="13"/>
      <c r="J74" s="14"/>
      <c r="K74" s="93">
        <f>J75+J76</f>
        <v>4</v>
      </c>
      <c r="L74" s="14"/>
      <c r="M74" s="93">
        <f>L75+L76</f>
        <v>0</v>
      </c>
      <c r="N74" s="14"/>
      <c r="O74" s="93">
        <f>N75+N76</f>
        <v>0</v>
      </c>
      <c r="P74" s="60"/>
    </row>
    <row r="75" spans="2:16" s="4" customFormat="1" ht="11.25" customHeight="1" x14ac:dyDescent="0.25">
      <c r="B75" s="135"/>
      <c r="C75" s="32" t="s">
        <v>9</v>
      </c>
      <c r="D75" s="23" t="s">
        <v>81</v>
      </c>
      <c r="E75" s="24"/>
      <c r="F75" s="24"/>
      <c r="G75" s="24"/>
      <c r="H75" s="24"/>
      <c r="I75" s="25"/>
      <c r="J75" s="18">
        <v>2</v>
      </c>
      <c r="K75" s="94"/>
      <c r="L75" s="18">
        <v>0</v>
      </c>
      <c r="M75" s="94"/>
      <c r="N75" s="18">
        <v>0</v>
      </c>
      <c r="O75" s="94"/>
      <c r="P75" s="65"/>
    </row>
    <row r="76" spans="2:16" s="4" customFormat="1" ht="13.5" customHeight="1" x14ac:dyDescent="0.25">
      <c r="B76" s="135"/>
      <c r="C76" s="32" t="s">
        <v>10</v>
      </c>
      <c r="D76" s="23" t="s">
        <v>82</v>
      </c>
      <c r="E76" s="24"/>
      <c r="F76" s="24"/>
      <c r="G76" s="24"/>
      <c r="H76" s="24"/>
      <c r="I76" s="25"/>
      <c r="J76" s="18">
        <v>2</v>
      </c>
      <c r="K76" s="94"/>
      <c r="L76" s="18">
        <v>0</v>
      </c>
      <c r="M76" s="94"/>
      <c r="N76" s="18">
        <v>0</v>
      </c>
      <c r="O76" s="94"/>
      <c r="P76" s="65"/>
    </row>
    <row r="77" spans="2:16" s="4" customFormat="1" ht="15" customHeight="1" x14ac:dyDescent="0.25">
      <c r="B77" s="135"/>
      <c r="C77" s="7" t="s">
        <v>83</v>
      </c>
      <c r="D77" s="7"/>
      <c r="E77" s="7"/>
      <c r="F77" s="7"/>
      <c r="G77" s="7"/>
      <c r="H77" s="7"/>
      <c r="I77" s="13"/>
      <c r="J77" s="91">
        <v>1</v>
      </c>
      <c r="K77" s="92"/>
      <c r="L77" s="91">
        <v>0</v>
      </c>
      <c r="M77" s="92"/>
      <c r="N77" s="91">
        <v>0</v>
      </c>
      <c r="O77" s="92"/>
      <c r="P77" s="60"/>
    </row>
    <row r="78" spans="2:16" s="4" customFormat="1" ht="13.5" customHeight="1" x14ac:dyDescent="0.25">
      <c r="B78" s="135"/>
      <c r="C78" s="27" t="s">
        <v>102</v>
      </c>
      <c r="D78" s="27"/>
      <c r="E78" s="27"/>
      <c r="F78" s="27"/>
      <c r="G78" s="27"/>
      <c r="H78" s="27"/>
      <c r="I78" s="28"/>
      <c r="J78" s="91">
        <v>6</v>
      </c>
      <c r="K78" s="92"/>
      <c r="L78" s="91">
        <v>0</v>
      </c>
      <c r="M78" s="92"/>
      <c r="N78" s="91">
        <v>0</v>
      </c>
      <c r="O78" s="92"/>
      <c r="P78" s="69"/>
    </row>
    <row r="79" spans="2:16" s="4" customFormat="1" ht="15.75" customHeight="1" x14ac:dyDescent="0.25">
      <c r="B79" s="135"/>
      <c r="C79" s="7" t="s">
        <v>84</v>
      </c>
      <c r="D79" s="7"/>
      <c r="E79" s="7"/>
      <c r="F79" s="7"/>
      <c r="G79" s="7"/>
      <c r="H79" s="7"/>
      <c r="I79" s="13"/>
      <c r="J79" s="91">
        <v>2</v>
      </c>
      <c r="K79" s="92"/>
      <c r="L79" s="91">
        <v>0</v>
      </c>
      <c r="M79" s="92"/>
      <c r="N79" s="91">
        <v>0</v>
      </c>
      <c r="O79" s="92"/>
      <c r="P79" s="60"/>
    </row>
    <row r="80" spans="2:16" s="4" customFormat="1" ht="15.75" customHeight="1" x14ac:dyDescent="0.25">
      <c r="B80" s="135"/>
      <c r="C80" s="7" t="s">
        <v>85</v>
      </c>
      <c r="D80" s="7"/>
      <c r="E80" s="7"/>
      <c r="F80" s="7"/>
      <c r="G80" s="7"/>
      <c r="H80" s="7"/>
      <c r="I80" s="13"/>
      <c r="J80" s="91">
        <v>2</v>
      </c>
      <c r="K80" s="92"/>
      <c r="L80" s="91">
        <v>0</v>
      </c>
      <c r="M80" s="92"/>
      <c r="N80" s="91">
        <v>0</v>
      </c>
      <c r="O80" s="92"/>
      <c r="P80" s="60"/>
    </row>
    <row r="81" spans="2:16" s="4" customFormat="1" ht="15.75" customHeight="1" x14ac:dyDescent="0.25">
      <c r="B81" s="135"/>
      <c r="C81" s="7" t="s">
        <v>86</v>
      </c>
      <c r="D81" s="7"/>
      <c r="E81" s="7"/>
      <c r="F81" s="7"/>
      <c r="G81" s="7"/>
      <c r="H81" s="7"/>
      <c r="I81" s="13"/>
      <c r="J81" s="91">
        <v>3</v>
      </c>
      <c r="K81" s="92"/>
      <c r="L81" s="91">
        <v>0</v>
      </c>
      <c r="M81" s="92"/>
      <c r="N81" s="91">
        <v>0</v>
      </c>
      <c r="O81" s="92"/>
      <c r="P81" s="60"/>
    </row>
    <row r="82" spans="2:16" s="4" customFormat="1" ht="11.25" x14ac:dyDescent="0.25">
      <c r="B82" s="135"/>
      <c r="C82" s="108" t="s">
        <v>87</v>
      </c>
      <c r="D82" s="108"/>
      <c r="E82" s="108"/>
      <c r="F82" s="108"/>
      <c r="G82" s="108"/>
      <c r="H82" s="108"/>
      <c r="I82" s="109"/>
      <c r="J82" s="113">
        <f>K74+J77+J78+J79+J80+J81</f>
        <v>18</v>
      </c>
      <c r="K82" s="114"/>
      <c r="L82" s="113">
        <f>L70+M72+M73</f>
        <v>0</v>
      </c>
      <c r="M82" s="114"/>
      <c r="N82" s="113">
        <f>N70+O72+O73</f>
        <v>0</v>
      </c>
      <c r="O82" s="114"/>
      <c r="P82" s="72"/>
    </row>
    <row r="83" spans="2:16" s="4" customFormat="1" ht="12" customHeight="1" x14ac:dyDescent="0.25">
      <c r="B83" s="135"/>
      <c r="C83" s="112" t="s">
        <v>101</v>
      </c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2"/>
    </row>
    <row r="84" spans="2:16" s="4" customFormat="1" ht="15" customHeight="1" x14ac:dyDescent="0.25">
      <c r="B84" s="135"/>
      <c r="C84" s="7" t="s">
        <v>100</v>
      </c>
      <c r="D84" s="7"/>
      <c r="E84" s="7"/>
      <c r="F84" s="7"/>
      <c r="G84" s="7"/>
      <c r="H84" s="7"/>
      <c r="I84" s="13"/>
      <c r="J84" s="91">
        <v>5</v>
      </c>
      <c r="K84" s="92"/>
      <c r="L84" s="91">
        <v>0</v>
      </c>
      <c r="M84" s="92"/>
      <c r="N84" s="91">
        <v>0</v>
      </c>
      <c r="O84" s="92"/>
      <c r="P84" s="60"/>
    </row>
    <row r="85" spans="2:16" s="4" customFormat="1" ht="15" customHeight="1" x14ac:dyDescent="0.25">
      <c r="B85" s="135"/>
      <c r="C85" s="27" t="s">
        <v>99</v>
      </c>
      <c r="D85" s="27"/>
      <c r="E85" s="27"/>
      <c r="F85" s="27"/>
      <c r="G85" s="27"/>
      <c r="H85" s="27"/>
      <c r="I85" s="28"/>
      <c r="J85" s="91">
        <v>30</v>
      </c>
      <c r="K85" s="92"/>
      <c r="L85" s="89"/>
      <c r="M85" s="90"/>
      <c r="N85" s="89"/>
      <c r="O85" s="90"/>
      <c r="P85" s="68"/>
    </row>
    <row r="86" spans="2:16" s="4" customFormat="1" ht="11.25" customHeight="1" x14ac:dyDescent="0.25">
      <c r="B86" s="136"/>
      <c r="C86" s="108" t="s">
        <v>103</v>
      </c>
      <c r="D86" s="108"/>
      <c r="E86" s="108"/>
      <c r="F86" s="108"/>
      <c r="G86" s="108"/>
      <c r="H86" s="108"/>
      <c r="I86" s="109"/>
      <c r="J86" s="110">
        <f>J84+J85</f>
        <v>35</v>
      </c>
      <c r="K86" s="111"/>
      <c r="L86" s="110">
        <f t="shared" ref="L86" si="8">L84</f>
        <v>0</v>
      </c>
      <c r="M86" s="111"/>
      <c r="N86" s="110">
        <f t="shared" ref="N86" si="9">N84</f>
        <v>0</v>
      </c>
      <c r="O86" s="111"/>
      <c r="P86" s="72"/>
    </row>
    <row r="87" spans="2:16" x14ac:dyDescent="0.25">
      <c r="B87" s="115" t="s">
        <v>104</v>
      </c>
      <c r="C87" s="116"/>
      <c r="D87" s="116"/>
      <c r="E87" s="116"/>
      <c r="F87" s="116"/>
      <c r="G87" s="116"/>
      <c r="H87" s="116"/>
      <c r="I87" s="117"/>
      <c r="J87" s="106">
        <f>J86+J82+J72+J58+J49+J37+J46</f>
        <v>140</v>
      </c>
      <c r="K87" s="107"/>
      <c r="L87" s="106">
        <f t="shared" ref="L87" si="10">L86+L82+L72+L58+L49+L37+L46</f>
        <v>0</v>
      </c>
      <c r="M87" s="107"/>
      <c r="N87" s="106">
        <f t="shared" ref="N87" si="11">N86+N82+N72+N58+N49+N37+N46</f>
        <v>0</v>
      </c>
      <c r="O87" s="107"/>
      <c r="P87" s="76"/>
    </row>
    <row r="89" spans="2:16" s="3" customFormat="1" ht="9.9499999999999993" customHeight="1" x14ac:dyDescent="0.25">
      <c r="B89" s="144"/>
      <c r="C89" s="144"/>
      <c r="D89" s="144"/>
      <c r="E89" s="144"/>
      <c r="F89" s="144"/>
      <c r="G89" s="144"/>
      <c r="H89" s="84" t="s">
        <v>21</v>
      </c>
      <c r="I89" s="144"/>
      <c r="J89" s="144"/>
      <c r="K89" s="144"/>
      <c r="L89" s="144"/>
      <c r="M89" s="144"/>
      <c r="N89" s="49"/>
      <c r="O89" s="49"/>
      <c r="P89" s="85" t="s">
        <v>93</v>
      </c>
    </row>
    <row r="90" spans="2:16" s="3" customFormat="1" ht="9.9499999999999993" customHeight="1" x14ac:dyDescent="0.25"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</row>
    <row r="91" spans="2:16" s="3" customFormat="1" ht="9.9499999999999993" customHeight="1" x14ac:dyDescent="0.25"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</row>
    <row r="92" spans="2:16" s="3" customFormat="1" ht="9.9499999999999993" customHeight="1" x14ac:dyDescent="0.25"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</row>
    <row r="93" spans="2:16" s="3" customFormat="1" ht="9.9499999999999993" customHeight="1" x14ac:dyDescent="0.25">
      <c r="B93" s="86"/>
      <c r="C93" s="86"/>
      <c r="D93" s="86"/>
      <c r="E93" s="86"/>
      <c r="F93" s="86"/>
      <c r="G93" s="49"/>
      <c r="H93" s="49"/>
      <c r="I93" s="86"/>
      <c r="J93" s="86"/>
      <c r="K93" s="86"/>
      <c r="L93" s="49"/>
      <c r="M93" s="49"/>
      <c r="N93" s="49"/>
      <c r="O93" s="49"/>
      <c r="P93" s="86"/>
    </row>
    <row r="94" spans="2:16" s="3" customFormat="1" ht="9.9499999999999993" customHeight="1" x14ac:dyDescent="0.25">
      <c r="B94" s="145" t="s">
        <v>94</v>
      </c>
      <c r="C94" s="146"/>
      <c r="D94" s="146"/>
      <c r="E94" s="146"/>
      <c r="F94" s="146"/>
      <c r="G94" s="146"/>
      <c r="H94" s="49"/>
      <c r="I94" s="145" t="s">
        <v>16</v>
      </c>
      <c r="J94" s="146"/>
      <c r="K94" s="146"/>
      <c r="L94" s="146"/>
      <c r="M94" s="146"/>
      <c r="N94" s="87"/>
      <c r="O94" s="49"/>
      <c r="P94" s="88" t="s">
        <v>13</v>
      </c>
    </row>
    <row r="95" spans="2:16" s="3" customFormat="1" ht="9.9499999999999993" customHeight="1" x14ac:dyDescent="0.25">
      <c r="B95" s="147" t="s">
        <v>14</v>
      </c>
      <c r="C95" s="144"/>
      <c r="D95" s="144"/>
      <c r="E95" s="144"/>
      <c r="F95" s="144"/>
      <c r="G95" s="144"/>
      <c r="H95" s="49"/>
      <c r="I95" s="147" t="s">
        <v>17</v>
      </c>
      <c r="J95" s="144"/>
      <c r="K95" s="144"/>
      <c r="L95" s="144"/>
      <c r="M95" s="144"/>
      <c r="N95" s="49"/>
      <c r="O95" s="49"/>
      <c r="P95" s="85" t="s">
        <v>95</v>
      </c>
    </row>
    <row r="96" spans="2:16" s="3" customFormat="1" ht="9.9499999999999993" customHeight="1" x14ac:dyDescent="0.25">
      <c r="B96" s="49"/>
      <c r="C96" s="49"/>
      <c r="D96" s="49"/>
      <c r="E96" s="84" t="s">
        <v>15</v>
      </c>
      <c r="F96" s="49"/>
      <c r="G96" s="49"/>
      <c r="H96" s="49"/>
      <c r="I96" s="147" t="s">
        <v>15</v>
      </c>
      <c r="J96" s="144"/>
      <c r="K96" s="144"/>
      <c r="L96" s="144"/>
      <c r="M96" s="144"/>
      <c r="N96" s="49"/>
      <c r="O96" s="49"/>
      <c r="P96" s="85" t="s">
        <v>15</v>
      </c>
    </row>
    <row r="97" spans="2:16" s="3" customFormat="1" ht="9.9499999999999993" customHeight="1" x14ac:dyDescent="0.25">
      <c r="B97" s="144"/>
      <c r="C97" s="144"/>
      <c r="D97" s="144"/>
      <c r="E97" s="144"/>
      <c r="F97" s="144"/>
      <c r="G97" s="144"/>
      <c r="H97" s="49"/>
      <c r="I97" s="49"/>
      <c r="J97" s="49"/>
      <c r="K97" s="49"/>
      <c r="L97" s="49"/>
      <c r="M97" s="49"/>
      <c r="N97" s="49"/>
      <c r="O97" s="49"/>
      <c r="P97" s="49"/>
    </row>
    <row r="98" spans="2:16" s="3" customFormat="1" ht="9.9499999999999993" customHeight="1" x14ac:dyDescent="0.25">
      <c r="B98" s="147" t="s">
        <v>18</v>
      </c>
      <c r="C98" s="144"/>
      <c r="D98" s="144"/>
      <c r="E98" s="144"/>
      <c r="F98" s="144"/>
      <c r="G98" s="144"/>
      <c r="H98" s="49"/>
      <c r="I98" s="147" t="s">
        <v>18</v>
      </c>
      <c r="J98" s="144"/>
      <c r="K98" s="144"/>
      <c r="L98" s="144"/>
      <c r="M98" s="144"/>
      <c r="N98" s="49"/>
      <c r="O98" s="49"/>
      <c r="P98" s="85" t="s">
        <v>18</v>
      </c>
    </row>
  </sheetData>
  <sheetProtection selectLockedCells="1"/>
  <mergeCells count="151">
    <mergeCell ref="B97:G97"/>
    <mergeCell ref="B98:G98"/>
    <mergeCell ref="I98:M98"/>
    <mergeCell ref="J85:K85"/>
    <mergeCell ref="C16:P16"/>
    <mergeCell ref="C37:I37"/>
    <mergeCell ref="B89:G89"/>
    <mergeCell ref="I89:M89"/>
    <mergeCell ref="B94:G94"/>
    <mergeCell ref="I94:M94"/>
    <mergeCell ref="B95:G95"/>
    <mergeCell ref="I95:M95"/>
    <mergeCell ref="I96:M96"/>
    <mergeCell ref="J36:K36"/>
    <mergeCell ref="L36:M36"/>
    <mergeCell ref="B14:I15"/>
    <mergeCell ref="J14:K15"/>
    <mergeCell ref="L14:M15"/>
    <mergeCell ref="N14:O15"/>
    <mergeCell ref="B16:B86"/>
    <mergeCell ref="C38:P38"/>
    <mergeCell ref="C46:I46"/>
    <mergeCell ref="J46:K46"/>
    <mergeCell ref="L46:M46"/>
    <mergeCell ref="N46:O46"/>
    <mergeCell ref="C47:P47"/>
    <mergeCell ref="J44:K44"/>
    <mergeCell ref="L44:M44"/>
    <mergeCell ref="N44:O44"/>
    <mergeCell ref="J39:K39"/>
    <mergeCell ref="L39:M39"/>
    <mergeCell ref="N39:O39"/>
    <mergeCell ref="P14:P15"/>
    <mergeCell ref="D19:I19"/>
    <mergeCell ref="K17:K19"/>
    <mergeCell ref="M17:M19"/>
    <mergeCell ref="O17:O19"/>
    <mergeCell ref="D23:I23"/>
    <mergeCell ref="D31:I31"/>
    <mergeCell ref="J32:K32"/>
    <mergeCell ref="L32:M32"/>
    <mergeCell ref="N32:O32"/>
    <mergeCell ref="K33:K35"/>
    <mergeCell ref="M33:M35"/>
    <mergeCell ref="C49:I49"/>
    <mergeCell ref="J49:K49"/>
    <mergeCell ref="L49:M49"/>
    <mergeCell ref="N49:O49"/>
    <mergeCell ref="K41:K43"/>
    <mergeCell ref="J48:K48"/>
    <mergeCell ref="L48:M48"/>
    <mergeCell ref="N48:O48"/>
    <mergeCell ref="O41:O43"/>
    <mergeCell ref="J37:K37"/>
    <mergeCell ref="L37:M37"/>
    <mergeCell ref="N37:O37"/>
    <mergeCell ref="N36:O36"/>
    <mergeCell ref="N24:O24"/>
    <mergeCell ref="K28:K31"/>
    <mergeCell ref="M28:M31"/>
    <mergeCell ref="O28:O31"/>
    <mergeCell ref="C50:P50"/>
    <mergeCell ref="J53:K53"/>
    <mergeCell ref="L53:M53"/>
    <mergeCell ref="N53:O53"/>
    <mergeCell ref="K54:K56"/>
    <mergeCell ref="M54:M56"/>
    <mergeCell ref="O54:O56"/>
    <mergeCell ref="C72:I72"/>
    <mergeCell ref="J72:K72"/>
    <mergeCell ref="L72:M72"/>
    <mergeCell ref="N72:O72"/>
    <mergeCell ref="J52:K52"/>
    <mergeCell ref="J51:K51"/>
    <mergeCell ref="L51:M51"/>
    <mergeCell ref="J57:K57"/>
    <mergeCell ref="C59:P59"/>
    <mergeCell ref="J60:K60"/>
    <mergeCell ref="L60:M60"/>
    <mergeCell ref="N60:O60"/>
    <mergeCell ref="J61:K61"/>
    <mergeCell ref="L61:M61"/>
    <mergeCell ref="N61:O61"/>
    <mergeCell ref="K62:K65"/>
    <mergeCell ref="M62:M65"/>
    <mergeCell ref="O62:O65"/>
    <mergeCell ref="C58:I58"/>
    <mergeCell ref="J58:K58"/>
    <mergeCell ref="L58:M58"/>
    <mergeCell ref="N58:O58"/>
    <mergeCell ref="L57:M57"/>
    <mergeCell ref="N57:O57"/>
    <mergeCell ref="N87:O87"/>
    <mergeCell ref="C86:I86"/>
    <mergeCell ref="J86:K86"/>
    <mergeCell ref="L86:M86"/>
    <mergeCell ref="C83:P83"/>
    <mergeCell ref="N86:O86"/>
    <mergeCell ref="C82:I82"/>
    <mergeCell ref="J82:K82"/>
    <mergeCell ref="L82:M82"/>
    <mergeCell ref="N82:O82"/>
    <mergeCell ref="J84:K84"/>
    <mergeCell ref="L84:M84"/>
    <mergeCell ref="N84:O84"/>
    <mergeCell ref="B87:I87"/>
    <mergeCell ref="J87:K87"/>
    <mergeCell ref="L87:M87"/>
    <mergeCell ref="N80:O80"/>
    <mergeCell ref="J81:K81"/>
    <mergeCell ref="L81:M81"/>
    <mergeCell ref="N81:O81"/>
    <mergeCell ref="J80:K80"/>
    <mergeCell ref="L80:M80"/>
    <mergeCell ref="O33:O35"/>
    <mergeCell ref="K20:K23"/>
    <mergeCell ref="M20:M23"/>
    <mergeCell ref="O20:O23"/>
    <mergeCell ref="J24:K24"/>
    <mergeCell ref="L24:M24"/>
    <mergeCell ref="K25:K27"/>
    <mergeCell ref="M25:M27"/>
    <mergeCell ref="O25:O27"/>
    <mergeCell ref="N51:O51"/>
    <mergeCell ref="L52:M52"/>
    <mergeCell ref="N52:O52"/>
    <mergeCell ref="L40:M40"/>
    <mergeCell ref="N40:O40"/>
    <mergeCell ref="J45:K45"/>
    <mergeCell ref="L45:M45"/>
    <mergeCell ref="N45:O45"/>
    <mergeCell ref="M41:M43"/>
    <mergeCell ref="N77:O77"/>
    <mergeCell ref="J79:K79"/>
    <mergeCell ref="L79:M79"/>
    <mergeCell ref="N79:O79"/>
    <mergeCell ref="K74:K76"/>
    <mergeCell ref="M74:M76"/>
    <mergeCell ref="O74:O76"/>
    <mergeCell ref="K66:K70"/>
    <mergeCell ref="M66:M70"/>
    <mergeCell ref="O66:O70"/>
    <mergeCell ref="N71:O71"/>
    <mergeCell ref="J78:K78"/>
    <mergeCell ref="L78:M78"/>
    <mergeCell ref="N78:O78"/>
    <mergeCell ref="J77:K77"/>
    <mergeCell ref="L77:M77"/>
    <mergeCell ref="C73:P73"/>
    <mergeCell ref="J71:K71"/>
    <mergeCell ref="L71:M71"/>
  </mergeCells>
  <pageMargins left="0.70866141732283472" right="0.70866141732283472" top="0.74803149606299213" bottom="0.74803149606299213" header="0.31496062992125984" footer="0.31496062992125984"/>
  <pageSetup paperSize="8" scale="88" fitToHeight="0" orientation="portrait" r:id="rId1"/>
  <headerFooter>
    <oddHeader>&amp;L&amp;G&amp;C&amp;"-,Italic"GRE-QMS-F25&amp;"-,Regular"
&amp;"-,Bold"&amp;14SITE VERIFICATION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rowBreaks count="1" manualBreakCount="1">
    <brk id="46" max="19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AA - TS v1.0</vt:lpstr>
      <vt:lpstr>'AA - TS v1.0'!Print_Area</vt:lpstr>
      <vt:lpstr>'AA - TS v1.0'!Print_Titles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nurfateha</dc:creator>
  <cp:lastModifiedBy>user</cp:lastModifiedBy>
  <cp:lastPrinted>2019-07-10T02:07:37Z</cp:lastPrinted>
  <dcterms:created xsi:type="dcterms:W3CDTF">2017-09-21T08:45:13Z</dcterms:created>
  <dcterms:modified xsi:type="dcterms:W3CDTF">2024-04-17T09:12:30Z</dcterms:modified>
</cp:coreProperties>
</file>